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C:\Users\LENOVO\OneDrive\Tugas Akhir\FILE JOKI\"/>
    </mc:Choice>
  </mc:AlternateContent>
  <xr:revisionPtr revIDLastSave="3" documentId="8_{6BADE764-01A7-4C6F-B7A6-FF1319C4E38A}" xr6:coauthVersionLast="36" xr6:coauthVersionMax="36" xr10:uidLastSave="{F5BB6C43-FAB1-4F43-A594-6E7179849C68}"/>
  <bookViews>
    <workbookView xWindow="0" yWindow="0" windowWidth="19200" windowHeight="7905" xr2:uid="{00000000-000D-0000-FFFF-FFFF00000000}"/>
  </bookViews>
  <sheets>
    <sheet name="Form Responses 1" sheetId="1" r:id="rId1"/>
  </sheets>
  <calcPr calcId="191029"/>
</workbook>
</file>

<file path=xl/calcChain.xml><?xml version="1.0" encoding="utf-8"?>
<calcChain xmlns="http://schemas.openxmlformats.org/spreadsheetml/2006/main">
  <c r="G119" i="1" l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F119" i="1"/>
  <c r="X2" i="1" l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T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O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K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</calcChain>
</file>

<file path=xl/sharedStrings.xml><?xml version="1.0" encoding="utf-8"?>
<sst xmlns="http://schemas.openxmlformats.org/spreadsheetml/2006/main" count="492" uniqueCount="148">
  <si>
    <t>Timestamp</t>
  </si>
  <si>
    <t>Nama</t>
  </si>
  <si>
    <t>Usia</t>
  </si>
  <si>
    <t>Jenis Kelamin</t>
  </si>
  <si>
    <t>Lama bekerja</t>
  </si>
  <si>
    <t>Sulistiawati</t>
  </si>
  <si>
    <t>31-35</t>
  </si>
  <si>
    <t>Perempuan</t>
  </si>
  <si>
    <t>5-9 tahun</t>
  </si>
  <si>
    <t>Ida Kurnia</t>
  </si>
  <si>
    <t>36-40</t>
  </si>
  <si>
    <t>10-14 tahun</t>
  </si>
  <si>
    <t>Ayu Lestari</t>
  </si>
  <si>
    <t>Dian</t>
  </si>
  <si>
    <t>26-30</t>
  </si>
  <si>
    <t>Rina</t>
  </si>
  <si>
    <t>Sinta</t>
  </si>
  <si>
    <t>Fitri</t>
  </si>
  <si>
    <t>Wulandari</t>
  </si>
  <si>
    <t>Indah</t>
  </si>
  <si>
    <t>Mira</t>
  </si>
  <si>
    <t>Budi</t>
  </si>
  <si>
    <t>Laki-laki</t>
  </si>
  <si>
    <t>Lestari</t>
  </si>
  <si>
    <t>Asep</t>
  </si>
  <si>
    <t>Erlina</t>
  </si>
  <si>
    <t>Samsul</t>
  </si>
  <si>
    <t>Didik</t>
  </si>
  <si>
    <t>pio</t>
  </si>
  <si>
    <t>Farhan Al Fajri</t>
  </si>
  <si>
    <t>Hasan</t>
  </si>
  <si>
    <t>Agus</t>
  </si>
  <si>
    <t>Joko</t>
  </si>
  <si>
    <t>Anton</t>
  </si>
  <si>
    <t>Yunita</t>
  </si>
  <si>
    <t>Nur Aini</t>
  </si>
  <si>
    <t>Imelda</t>
  </si>
  <si>
    <t>Yuyun</t>
  </si>
  <si>
    <t>Anggi</t>
  </si>
  <si>
    <t>Kartini</t>
  </si>
  <si>
    <t>Ria</t>
  </si>
  <si>
    <t>Rara</t>
  </si>
  <si>
    <t>Lisa</t>
  </si>
  <si>
    <t>Mirna</t>
  </si>
  <si>
    <t>Ira</t>
  </si>
  <si>
    <t>Rahma</t>
  </si>
  <si>
    <t>Hartono</t>
  </si>
  <si>
    <t>Bayu</t>
  </si>
  <si>
    <t>Ahmad</t>
  </si>
  <si>
    <t>Melinda</t>
  </si>
  <si>
    <t>Astri</t>
  </si>
  <si>
    <t>Ovi</t>
  </si>
  <si>
    <t>Devi</t>
  </si>
  <si>
    <t>Risma</t>
  </si>
  <si>
    <t>Elly</t>
  </si>
  <si>
    <t>Ana</t>
  </si>
  <si>
    <t>Vivi</t>
  </si>
  <si>
    <t>Fani</t>
  </si>
  <si>
    <t>Setiawan</t>
  </si>
  <si>
    <t>Bagus</t>
  </si>
  <si>
    <t>Fajar</t>
  </si>
  <si>
    <t>Gunawan</t>
  </si>
  <si>
    <t>Toni</t>
  </si>
  <si>
    <t>41-45</t>
  </si>
  <si>
    <t>15-20 tahun</t>
  </si>
  <si>
    <t>Adi</t>
  </si>
  <si>
    <t>Yudi</t>
  </si>
  <si>
    <t>Iwan</t>
  </si>
  <si>
    <t>Novi</t>
  </si>
  <si>
    <t>Tika</t>
  </si>
  <si>
    <t>Yuni</t>
  </si>
  <si>
    <t>Lina</t>
  </si>
  <si>
    <t>Rani</t>
  </si>
  <si>
    <t>Rizal</t>
  </si>
  <si>
    <t>Dedi</t>
  </si>
  <si>
    <t>Ita</t>
  </si>
  <si>
    <t>Tuti</t>
  </si>
  <si>
    <t>Erna</t>
  </si>
  <si>
    <t>Nita</t>
  </si>
  <si>
    <t>Sari</t>
  </si>
  <si>
    <t>Reni</t>
  </si>
  <si>
    <t>Vina</t>
  </si>
  <si>
    <t>Dimas</t>
  </si>
  <si>
    <t>Andi</t>
  </si>
  <si>
    <t>Sigit</t>
  </si>
  <si>
    <t>Wahyu</t>
  </si>
  <si>
    <t>Eko</t>
  </si>
  <si>
    <t>Bambang</t>
  </si>
  <si>
    <t>Dewi</t>
  </si>
  <si>
    <t>Nurul</t>
  </si>
  <si>
    <t>Ririn</t>
  </si>
  <si>
    <t>Evi</t>
  </si>
  <si>
    <t>Rosi</t>
  </si>
  <si>
    <t>Heru</t>
  </si>
  <si>
    <t>Rudi</t>
  </si>
  <si>
    <t>Yanto</t>
  </si>
  <si>
    <t>Hendra</t>
  </si>
  <si>
    <t>Irwan</t>
  </si>
  <si>
    <t>Doni</t>
  </si>
  <si>
    <t>Ari</t>
  </si>
  <si>
    <t>Slamet</t>
  </si>
  <si>
    <t>Surya</t>
  </si>
  <si>
    <t>Lia</t>
  </si>
  <si>
    <t>Yeni</t>
  </si>
  <si>
    <t>Elis</t>
  </si>
  <si>
    <t>Anisa</t>
  </si>
  <si>
    <t>Yanti</t>
  </si>
  <si>
    <t>Sri utami</t>
  </si>
  <si>
    <t xml:space="preserve">Dwi </t>
  </si>
  <si>
    <t>Tri sabilah</t>
  </si>
  <si>
    <t>Susi astuti</t>
  </si>
  <si>
    <t>Desi</t>
  </si>
  <si>
    <t>Rika</t>
  </si>
  <si>
    <t>Mega</t>
  </si>
  <si>
    <t>Ida sulistia</t>
  </si>
  <si>
    <t>Murni</t>
  </si>
  <si>
    <t>Sofia</t>
  </si>
  <si>
    <t>Fanny</t>
  </si>
  <si>
    <t>Siska</t>
  </si>
  <si>
    <t>Ajeng</t>
  </si>
  <si>
    <t>Amel</t>
  </si>
  <si>
    <t>Sekar</t>
  </si>
  <si>
    <t>Umi</t>
  </si>
  <si>
    <t>Lilis</t>
  </si>
  <si>
    <t>Kartika</t>
  </si>
  <si>
    <t>Marlina</t>
  </si>
  <si>
    <t>Yuli</t>
  </si>
  <si>
    <t>Rosa</t>
  </si>
  <si>
    <t>Cici</t>
  </si>
  <si>
    <t>X1.1</t>
  </si>
  <si>
    <t>X1.2</t>
  </si>
  <si>
    <t>X1.3</t>
  </si>
  <si>
    <t>X1.4</t>
  </si>
  <si>
    <t>X1.5</t>
  </si>
  <si>
    <t>X2.1</t>
  </si>
  <si>
    <t>X2.2</t>
  </si>
  <si>
    <t>X2.3</t>
  </si>
  <si>
    <t>X3.1</t>
  </si>
  <si>
    <t>X3.2</t>
  </si>
  <si>
    <t>X3.3</t>
  </si>
  <si>
    <t>X3.4</t>
  </si>
  <si>
    <t>Y.1</t>
  </si>
  <si>
    <t>Y.2</t>
  </si>
  <si>
    <t>Y.3</t>
  </si>
  <si>
    <t>Total X1</t>
  </si>
  <si>
    <t>Total X2</t>
  </si>
  <si>
    <t>Total X3</t>
  </si>
  <si>
    <t>Total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</si>
</sst>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164" fontId="1" fillId="0" borderId="3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2" borderId="0" xfId="0" applyFont="1" applyFill="1" applyAlignment="1"/>
    <xf numFmtId="0" fontId="1" fillId="3" borderId="2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0" fillId="3" borderId="0" xfId="0" applyFont="1" applyFill="1" applyAlignment="1"/>
    <xf numFmtId="0" fontId="1" fillId="4" borderId="2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vertical="center"/>
    </xf>
    <xf numFmtId="0" fontId="1" fillId="4" borderId="7" xfId="0" applyFont="1" applyFill="1" applyBorder="1" applyAlignment="1">
      <alignment vertical="center"/>
    </xf>
    <xf numFmtId="0" fontId="1" fillId="4" borderId="10" xfId="0" applyFont="1" applyFill="1" applyBorder="1" applyAlignment="1">
      <alignment vertical="center"/>
    </xf>
    <xf numFmtId="0" fontId="0" fillId="4" borderId="0" xfId="0" applyFont="1" applyFill="1" applyAlignment="1"/>
    <xf numFmtId="0" fontId="2" fillId="5" borderId="2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vertical="center"/>
    </xf>
    <xf numFmtId="0" fontId="2" fillId="5" borderId="7" xfId="0" applyFont="1" applyFill="1" applyBorder="1" applyAlignment="1">
      <alignment vertical="center"/>
    </xf>
    <xf numFmtId="0" fontId="2" fillId="5" borderId="10" xfId="0" applyFont="1" applyFill="1" applyBorder="1" applyAlignment="1">
      <alignment vertical="center"/>
    </xf>
    <xf numFmtId="0" fontId="2" fillId="5" borderId="0" xfId="0" applyFont="1" applyFill="1" applyAlignment="1"/>
    <xf numFmtId="0" fontId="0" fillId="6" borderId="0" xfId="0" applyFont="1" applyFill="1" applyAlignment="1"/>
    <xf numFmtId="0" fontId="0" fillId="0" borderId="0" xfId="0" applyFont="1" applyBorder="1" applyAlignment="1"/>
  </cellXfs>
  <cellStyles count="1">
    <cellStyle name="Normal" xfId="0" builtinId="0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0" formatCode="General"/>
      <fill>
        <patternFill>
          <fgColor indexed="64"/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minor"/>
      </font>
      <numFmt numFmtId="0" formatCode="General"/>
      <fill>
        <patternFill>
          <fgColor indexed="64"/>
          <bgColor theme="9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fill>
        <patternFill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fill>
        <patternFill>
          <fgColor indexed="64"/>
          <bgColor theme="6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ill>
        <patternFill patternType="solid">
          <fgColor indexed="64"/>
          <bgColor theme="0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31"/>
      <tableStyleElement type="firstRowStripe" dxfId="30"/>
      <tableStyleElement type="secondRowStripe" dxfId="2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X119" totalsRowCount="1" headerRowDxfId="28">
  <tableColumns count="24">
    <tableColumn id="1" xr3:uid="{00000000-0010-0000-0000-000001000000}" name="Timestamp" totalsRowDxfId="23"/>
    <tableColumn id="2" xr3:uid="{00000000-0010-0000-0000-000002000000}" name="Nama" totalsRowDxfId="22"/>
    <tableColumn id="3" xr3:uid="{00000000-0010-0000-0000-000003000000}" name="Usia" totalsRowDxfId="21"/>
    <tableColumn id="4" xr3:uid="{00000000-0010-0000-0000-000004000000}" name="Jenis Kelamin" totalsRowDxfId="20"/>
    <tableColumn id="5" xr3:uid="{00000000-0010-0000-0000-000005000000}" name="Lama bekerja" totalsRowDxfId="19"/>
    <tableColumn id="6" xr3:uid="{00000000-0010-0000-0000-000006000000}" name="X1.1" totalsRowFunction="custom" totalsRowDxfId="18">
      <totalsRowFormula>SUM(F2:G101)</totalsRowFormula>
    </tableColumn>
    <tableColumn id="7" xr3:uid="{00000000-0010-0000-0000-000007000000}" name="X1.2" totalsRowFunction="custom" totalsRowDxfId="17">
      <totalsRowFormula>SUM(G2:H101)</totalsRowFormula>
    </tableColumn>
    <tableColumn id="8" xr3:uid="{00000000-0010-0000-0000-000008000000}" name="X1.3" totalsRowFunction="custom" totalsRowDxfId="16">
      <totalsRowFormula>SUM(H2:I101)</totalsRowFormula>
    </tableColumn>
    <tableColumn id="9" xr3:uid="{00000000-0010-0000-0000-000009000000}" name="X1.4" totalsRowFunction="custom" totalsRowDxfId="15">
      <totalsRowFormula>SUM(I2:J101)</totalsRowFormula>
    </tableColumn>
    <tableColumn id="10" xr3:uid="{00000000-0010-0000-0000-00000A000000}" name="X1.5" totalsRowFunction="custom" totalsRowDxfId="14">
      <totalsRowFormula>SUM(J2:K101)</totalsRowFormula>
    </tableColumn>
    <tableColumn id="21" xr3:uid="{B8C8102C-7B33-4704-B572-747CAAAF810E}" name="Total X1" totalsRowFunction="custom" dataDxfId="27" totalsRowDxfId="13">
      <calculatedColumnFormula>SUM(Form_Responses1[[#This Row],[X1.1]:[X1.5]])</calculatedColumnFormula>
      <totalsRowFormula>SUM(K2:L101)</totalsRowFormula>
    </tableColumn>
    <tableColumn id="11" xr3:uid="{00000000-0010-0000-0000-00000B000000}" name="X2.1" totalsRowFunction="custom" totalsRowDxfId="12">
      <totalsRowFormula>SUM(L2:M101)</totalsRowFormula>
    </tableColumn>
    <tableColumn id="12" xr3:uid="{00000000-0010-0000-0000-00000C000000}" name="X2.2" totalsRowFunction="custom" totalsRowDxfId="11">
      <totalsRowFormula>SUM(M2:N101)</totalsRowFormula>
    </tableColumn>
    <tableColumn id="13" xr3:uid="{00000000-0010-0000-0000-00000D000000}" name="X2.3" totalsRowFunction="custom" totalsRowDxfId="10">
      <totalsRowFormula>SUM(N2:O101)</totalsRowFormula>
    </tableColumn>
    <tableColumn id="22" xr3:uid="{18F885C2-977B-41FB-B50B-C7130F7ED774}" name="Total X2" totalsRowFunction="custom" dataDxfId="26" totalsRowDxfId="9">
      <calculatedColumnFormula>SUM(Form_Responses1[[#This Row],[X2.1]:[X2.3]])</calculatedColumnFormula>
      <totalsRowFormula>SUM(O2:P101)</totalsRowFormula>
    </tableColumn>
    <tableColumn id="14" xr3:uid="{00000000-0010-0000-0000-00000E000000}" name="X3.1" totalsRowFunction="custom" totalsRowDxfId="8">
      <totalsRowFormula>SUM(P2:Q101)</totalsRowFormula>
    </tableColumn>
    <tableColumn id="15" xr3:uid="{00000000-0010-0000-0000-00000F000000}" name="X3.2" totalsRowFunction="custom" totalsRowDxfId="7">
      <totalsRowFormula>SUM(Q2:R101)</totalsRowFormula>
    </tableColumn>
    <tableColumn id="16" xr3:uid="{00000000-0010-0000-0000-000010000000}" name="X3.3" totalsRowFunction="custom" totalsRowDxfId="6">
      <totalsRowFormula>SUM(R2:S101)</totalsRowFormula>
    </tableColumn>
    <tableColumn id="17" xr3:uid="{00000000-0010-0000-0000-000011000000}" name="X3.4" totalsRowFunction="custom" totalsRowDxfId="5">
      <totalsRowFormula>SUM(S2:T101)</totalsRowFormula>
    </tableColumn>
    <tableColumn id="23" xr3:uid="{B1348A5F-7CF9-4603-BAD6-050E8467A003}" name="Total X3" totalsRowFunction="custom" dataDxfId="25" totalsRowDxfId="4">
      <calculatedColumnFormula>SUM(P1:S2)</calculatedColumnFormula>
      <totalsRowFormula>SUM(T2:U101)</totalsRowFormula>
    </tableColumn>
    <tableColumn id="18" xr3:uid="{00000000-0010-0000-0000-000012000000}" name="Y.1" totalsRowFunction="custom" totalsRowDxfId="3">
      <totalsRowFormula>SUM(U2:V101)</totalsRowFormula>
    </tableColumn>
    <tableColumn id="19" xr3:uid="{00000000-0010-0000-0000-000013000000}" name="Y.2" totalsRowFunction="custom" totalsRowDxfId="2">
      <totalsRowFormula>SUM(V2:W101)</totalsRowFormula>
    </tableColumn>
    <tableColumn id="20" xr3:uid="{00000000-0010-0000-0000-000014000000}" name="Y.3" totalsRowFunction="custom" totalsRowDxfId="1">
      <totalsRowFormula>SUM(W2:X101)</totalsRowFormula>
    </tableColumn>
    <tableColumn id="24" xr3:uid="{5535000A-5AAA-4527-B361-ADE3838E79D8}" name="Total Y" totalsRowFunction="custom" dataDxfId="24" totalsRowDxfId="0">
      <calculatedColumnFormula>SUM(Form_Responses1[[#This Row],[Y.1]:[Y.3]])</calculatedColumnFormula>
      <totalsRowFormula>SUM(X2:Y101)</totalsRowFormula>
    </tableColumn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X119"/>
  <sheetViews>
    <sheetView tabSelected="1" topLeftCell="D1" workbookViewId="0">
      <pane ySplit="1" topLeftCell="A109" activePane="bottomLeft" state="frozen"/>
      <selection pane="bottomLeft" activeCell="M128" sqref="M128"/>
    </sheetView>
  </sheetViews>
  <sheetFormatPr defaultColWidth="12.5703125" defaultRowHeight="15.75" customHeight="1" x14ac:dyDescent="0.2"/>
  <cols>
    <col min="1" max="5" width="18.85546875" customWidth="1"/>
    <col min="6" max="6" width="8.5703125" customWidth="1"/>
    <col min="7" max="7" width="7.140625" customWidth="1"/>
    <col min="8" max="8" width="6.42578125" customWidth="1"/>
    <col min="9" max="9" width="6.140625" customWidth="1"/>
    <col min="10" max="10" width="6" customWidth="1"/>
    <col min="11" max="11" width="10" style="23" customWidth="1"/>
    <col min="12" max="12" width="6" customWidth="1"/>
    <col min="13" max="13" width="6.140625" customWidth="1"/>
    <col min="14" max="14" width="6.5703125" customWidth="1"/>
    <col min="15" max="15" width="8.42578125" style="28" customWidth="1"/>
    <col min="16" max="17" width="5.5703125" customWidth="1"/>
    <col min="18" max="18" width="5.85546875" customWidth="1"/>
    <col min="19" max="19" width="7.140625" customWidth="1"/>
    <col min="20" max="20" width="8.85546875" style="33" customWidth="1"/>
    <col min="21" max="21" width="6" customWidth="1"/>
    <col min="22" max="22" width="5.42578125" customWidth="1"/>
    <col min="23" max="23" width="5.85546875" customWidth="1"/>
    <col min="24" max="24" width="13.5703125" style="34" customWidth="1"/>
    <col min="25" max="29" width="18.85546875" customWidth="1"/>
  </cols>
  <sheetData>
    <row r="1" spans="1:24" s="18" customFormat="1" x14ac:dyDescent="0.2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129</v>
      </c>
      <c r="G1" s="17" t="s">
        <v>130</v>
      </c>
      <c r="H1" s="17" t="s">
        <v>131</v>
      </c>
      <c r="I1" s="17" t="s">
        <v>132</v>
      </c>
      <c r="J1" s="17" t="s">
        <v>133</v>
      </c>
      <c r="K1" s="19" t="s">
        <v>144</v>
      </c>
      <c r="L1" s="17" t="s">
        <v>134</v>
      </c>
      <c r="M1" s="17" t="s">
        <v>135</v>
      </c>
      <c r="N1" s="17" t="s">
        <v>136</v>
      </c>
      <c r="O1" s="24" t="s">
        <v>145</v>
      </c>
      <c r="P1" s="17" t="s">
        <v>137</v>
      </c>
      <c r="Q1" s="17" t="s">
        <v>138</v>
      </c>
      <c r="R1" s="17" t="s">
        <v>139</v>
      </c>
      <c r="S1" s="17" t="s">
        <v>140</v>
      </c>
      <c r="T1" s="29" t="s">
        <v>146</v>
      </c>
      <c r="U1" s="17" t="s">
        <v>141</v>
      </c>
      <c r="V1" s="17" t="s">
        <v>142</v>
      </c>
      <c r="W1" s="17" t="s">
        <v>143</v>
      </c>
      <c r="X1" s="34" t="s">
        <v>147</v>
      </c>
    </row>
    <row r="2" spans="1:24" x14ac:dyDescent="0.2">
      <c r="A2" s="1">
        <v>45568.414137418978</v>
      </c>
      <c r="B2" s="2" t="s">
        <v>5</v>
      </c>
      <c r="C2" s="2" t="s">
        <v>6</v>
      </c>
      <c r="D2" s="2" t="s">
        <v>7</v>
      </c>
      <c r="E2" s="2" t="s">
        <v>8</v>
      </c>
      <c r="F2" s="2">
        <v>5</v>
      </c>
      <c r="G2" s="2">
        <v>5</v>
      </c>
      <c r="H2" s="2">
        <v>5</v>
      </c>
      <c r="I2" s="2">
        <v>4</v>
      </c>
      <c r="J2" s="2">
        <v>4</v>
      </c>
      <c r="K2" s="20">
        <f>SUM(Form_Responses1[[#This Row],[X1.1]:[X1.5]])</f>
        <v>23</v>
      </c>
      <c r="L2" s="2">
        <v>5</v>
      </c>
      <c r="M2" s="2">
        <v>4</v>
      </c>
      <c r="N2" s="2">
        <v>5</v>
      </c>
      <c r="O2" s="25">
        <f>SUM(Form_Responses1[[#This Row],[X2.1]:[X2.3]])</f>
        <v>14</v>
      </c>
      <c r="P2" s="2">
        <v>5</v>
      </c>
      <c r="Q2" s="2">
        <v>5</v>
      </c>
      <c r="R2" s="2">
        <v>4</v>
      </c>
      <c r="S2" s="2">
        <v>4</v>
      </c>
      <c r="T2" s="30">
        <f t="shared" ref="T2:T33" si="0">SUM(P1:S2)</f>
        <v>18</v>
      </c>
      <c r="U2" s="2">
        <v>5</v>
      </c>
      <c r="V2" s="2">
        <v>5</v>
      </c>
      <c r="W2" s="3">
        <v>4</v>
      </c>
      <c r="X2" s="34">
        <f>SUM(Form_Responses1[[#This Row],[Y.1]:[Y.3]])</f>
        <v>14</v>
      </c>
    </row>
    <row r="3" spans="1:24" x14ac:dyDescent="0.2">
      <c r="A3" s="4">
        <v>45568.418933460649</v>
      </c>
      <c r="B3" s="5" t="s">
        <v>9</v>
      </c>
      <c r="C3" s="5" t="s">
        <v>10</v>
      </c>
      <c r="D3" s="5" t="s">
        <v>7</v>
      </c>
      <c r="E3" s="5" t="s">
        <v>11</v>
      </c>
      <c r="F3" s="5">
        <v>4</v>
      </c>
      <c r="G3" s="5">
        <v>4</v>
      </c>
      <c r="H3" s="5">
        <v>5</v>
      </c>
      <c r="I3" s="5">
        <v>5</v>
      </c>
      <c r="J3" s="5">
        <v>4</v>
      </c>
      <c r="K3" s="21">
        <f>SUM(Form_Responses1[[#This Row],[X1.1]:[X1.5]])</f>
        <v>22</v>
      </c>
      <c r="L3" s="5">
        <v>5</v>
      </c>
      <c r="M3" s="5">
        <v>4</v>
      </c>
      <c r="N3" s="5">
        <v>4</v>
      </c>
      <c r="O3" s="26">
        <f>SUM(Form_Responses1[[#This Row],[X2.1]:[X2.3]])</f>
        <v>13</v>
      </c>
      <c r="P3" s="5">
        <v>4</v>
      </c>
      <c r="Q3" s="5">
        <v>5</v>
      </c>
      <c r="R3" s="5">
        <v>4</v>
      </c>
      <c r="S3" s="5">
        <v>4</v>
      </c>
      <c r="T3" s="31">
        <f t="shared" si="0"/>
        <v>35</v>
      </c>
      <c r="U3" s="5">
        <v>5</v>
      </c>
      <c r="V3" s="5">
        <v>5</v>
      </c>
      <c r="W3" s="6">
        <v>4</v>
      </c>
      <c r="X3" s="34">
        <f>SUM(Form_Responses1[[#This Row],[Y.1]:[Y.3]])</f>
        <v>14</v>
      </c>
    </row>
    <row r="4" spans="1:24" x14ac:dyDescent="0.2">
      <c r="A4" s="7">
        <v>45568.422564641209</v>
      </c>
      <c r="B4" s="8" t="s">
        <v>12</v>
      </c>
      <c r="C4" s="8" t="s">
        <v>6</v>
      </c>
      <c r="D4" s="8" t="s">
        <v>7</v>
      </c>
      <c r="E4" s="8" t="s">
        <v>11</v>
      </c>
      <c r="F4" s="8">
        <v>5</v>
      </c>
      <c r="G4" s="8">
        <v>5</v>
      </c>
      <c r="H4" s="8">
        <v>5</v>
      </c>
      <c r="I4" s="8">
        <v>5</v>
      </c>
      <c r="J4" s="8">
        <v>5</v>
      </c>
      <c r="K4" s="20">
        <f>SUM(Form_Responses1[[#This Row],[X1.1]:[X1.5]])</f>
        <v>25</v>
      </c>
      <c r="L4" s="8">
        <v>4</v>
      </c>
      <c r="M4" s="8">
        <v>4</v>
      </c>
      <c r="N4" s="8">
        <v>5</v>
      </c>
      <c r="O4" s="25">
        <f>SUM(Form_Responses1[[#This Row],[X2.1]:[X2.3]])</f>
        <v>13</v>
      </c>
      <c r="P4" s="8">
        <v>5</v>
      </c>
      <c r="Q4" s="8">
        <v>5</v>
      </c>
      <c r="R4" s="8">
        <v>5</v>
      </c>
      <c r="S4" s="8">
        <v>4</v>
      </c>
      <c r="T4" s="30">
        <f t="shared" si="0"/>
        <v>36</v>
      </c>
      <c r="U4" s="8">
        <v>5</v>
      </c>
      <c r="V4" s="8">
        <v>4</v>
      </c>
      <c r="W4" s="9">
        <v>4</v>
      </c>
      <c r="X4" s="34">
        <f>SUM(Form_Responses1[[#This Row],[Y.1]:[Y.3]])</f>
        <v>13</v>
      </c>
    </row>
    <row r="5" spans="1:24" x14ac:dyDescent="0.2">
      <c r="A5" s="10">
        <v>45568.423410798612</v>
      </c>
      <c r="B5" s="11" t="s">
        <v>13</v>
      </c>
      <c r="C5" s="11" t="s">
        <v>14</v>
      </c>
      <c r="D5" s="11" t="s">
        <v>7</v>
      </c>
      <c r="E5" s="11" t="s">
        <v>8</v>
      </c>
      <c r="F5" s="11">
        <v>5</v>
      </c>
      <c r="G5" s="11">
        <v>5</v>
      </c>
      <c r="H5" s="11">
        <v>4</v>
      </c>
      <c r="I5" s="11">
        <v>5</v>
      </c>
      <c r="J5" s="11">
        <v>4</v>
      </c>
      <c r="K5" s="21">
        <f>SUM(Form_Responses1[[#This Row],[X1.1]:[X1.5]])</f>
        <v>23</v>
      </c>
      <c r="L5" s="11">
        <v>5</v>
      </c>
      <c r="M5" s="11">
        <v>5</v>
      </c>
      <c r="N5" s="11">
        <v>4</v>
      </c>
      <c r="O5" s="26">
        <f>SUM(Form_Responses1[[#This Row],[X2.1]:[X2.3]])</f>
        <v>14</v>
      </c>
      <c r="P5" s="11">
        <v>5</v>
      </c>
      <c r="Q5" s="11">
        <v>5</v>
      </c>
      <c r="R5" s="11">
        <v>4</v>
      </c>
      <c r="S5" s="11">
        <v>4</v>
      </c>
      <c r="T5" s="31">
        <f t="shared" si="0"/>
        <v>37</v>
      </c>
      <c r="U5" s="11">
        <v>5</v>
      </c>
      <c r="V5" s="11">
        <v>4</v>
      </c>
      <c r="W5" s="12">
        <v>4</v>
      </c>
      <c r="X5" s="34">
        <f>SUM(Form_Responses1[[#This Row],[Y.1]:[Y.3]])</f>
        <v>13</v>
      </c>
    </row>
    <row r="6" spans="1:24" x14ac:dyDescent="0.2">
      <c r="A6" s="7">
        <v>45568.42422695602</v>
      </c>
      <c r="B6" s="8" t="s">
        <v>15</v>
      </c>
      <c r="C6" s="8" t="s">
        <v>10</v>
      </c>
      <c r="D6" s="8" t="s">
        <v>7</v>
      </c>
      <c r="E6" s="8" t="s">
        <v>11</v>
      </c>
      <c r="F6" s="8">
        <v>5</v>
      </c>
      <c r="G6" s="8">
        <v>4</v>
      </c>
      <c r="H6" s="8">
        <v>5</v>
      </c>
      <c r="I6" s="8">
        <v>5</v>
      </c>
      <c r="J6" s="8">
        <v>4</v>
      </c>
      <c r="K6" s="20">
        <f>SUM(Form_Responses1[[#This Row],[X1.1]:[X1.5]])</f>
        <v>23</v>
      </c>
      <c r="L6" s="8">
        <v>5</v>
      </c>
      <c r="M6" s="8">
        <v>4</v>
      </c>
      <c r="N6" s="8">
        <v>5</v>
      </c>
      <c r="O6" s="25">
        <f>SUM(Form_Responses1[[#This Row],[X2.1]:[X2.3]])</f>
        <v>14</v>
      </c>
      <c r="P6" s="8">
        <v>5</v>
      </c>
      <c r="Q6" s="8">
        <v>5</v>
      </c>
      <c r="R6" s="8">
        <v>4</v>
      </c>
      <c r="S6" s="8">
        <v>4</v>
      </c>
      <c r="T6" s="30">
        <f t="shared" si="0"/>
        <v>36</v>
      </c>
      <c r="U6" s="8">
        <v>5</v>
      </c>
      <c r="V6" s="8">
        <v>5</v>
      </c>
      <c r="W6" s="9">
        <v>5</v>
      </c>
      <c r="X6" s="34">
        <f>SUM(Form_Responses1[[#This Row],[Y.1]:[Y.3]])</f>
        <v>15</v>
      </c>
    </row>
    <row r="7" spans="1:24" x14ac:dyDescent="0.2">
      <c r="A7" s="10">
        <v>45568.424839976855</v>
      </c>
      <c r="B7" s="11" t="s">
        <v>16</v>
      </c>
      <c r="C7" s="11" t="s">
        <v>6</v>
      </c>
      <c r="D7" s="11" t="s">
        <v>7</v>
      </c>
      <c r="E7" s="11" t="s">
        <v>8</v>
      </c>
      <c r="F7" s="11">
        <v>5</v>
      </c>
      <c r="G7" s="11">
        <v>4</v>
      </c>
      <c r="H7" s="11">
        <v>4</v>
      </c>
      <c r="I7" s="11">
        <v>4</v>
      </c>
      <c r="J7" s="11">
        <v>4</v>
      </c>
      <c r="K7" s="21">
        <f>SUM(Form_Responses1[[#This Row],[X1.1]:[X1.5]])</f>
        <v>21</v>
      </c>
      <c r="L7" s="11">
        <v>4</v>
      </c>
      <c r="M7" s="11">
        <v>4</v>
      </c>
      <c r="N7" s="11">
        <v>4</v>
      </c>
      <c r="O7" s="26">
        <f>SUM(Form_Responses1[[#This Row],[X2.1]:[X2.3]])</f>
        <v>12</v>
      </c>
      <c r="P7" s="11">
        <v>4</v>
      </c>
      <c r="Q7" s="11">
        <v>4</v>
      </c>
      <c r="R7" s="11">
        <v>4</v>
      </c>
      <c r="S7" s="11">
        <v>4</v>
      </c>
      <c r="T7" s="31">
        <f t="shared" si="0"/>
        <v>34</v>
      </c>
      <c r="U7" s="11">
        <v>5</v>
      </c>
      <c r="V7" s="11">
        <v>4</v>
      </c>
      <c r="W7" s="12">
        <v>4</v>
      </c>
      <c r="X7" s="34">
        <f>SUM(Form_Responses1[[#This Row],[Y.1]:[Y.3]])</f>
        <v>13</v>
      </c>
    </row>
    <row r="8" spans="1:24" x14ac:dyDescent="0.2">
      <c r="A8" s="7">
        <v>45568.425592916668</v>
      </c>
      <c r="B8" s="8" t="s">
        <v>17</v>
      </c>
      <c r="C8" s="8" t="s">
        <v>6</v>
      </c>
      <c r="D8" s="8" t="s">
        <v>7</v>
      </c>
      <c r="E8" s="8" t="s">
        <v>11</v>
      </c>
      <c r="F8" s="8">
        <v>5</v>
      </c>
      <c r="G8" s="8">
        <v>5</v>
      </c>
      <c r="H8" s="8">
        <v>4</v>
      </c>
      <c r="I8" s="8">
        <v>4</v>
      </c>
      <c r="J8" s="8">
        <v>5</v>
      </c>
      <c r="K8" s="20">
        <f>SUM(Form_Responses1[[#This Row],[X1.1]:[X1.5]])</f>
        <v>23</v>
      </c>
      <c r="L8" s="8">
        <v>5</v>
      </c>
      <c r="M8" s="8">
        <v>5</v>
      </c>
      <c r="N8" s="8">
        <v>5</v>
      </c>
      <c r="O8" s="25">
        <f>SUM(Form_Responses1[[#This Row],[X2.1]:[X2.3]])</f>
        <v>15</v>
      </c>
      <c r="P8" s="8">
        <v>5</v>
      </c>
      <c r="Q8" s="8">
        <v>5</v>
      </c>
      <c r="R8" s="8">
        <v>4</v>
      </c>
      <c r="S8" s="8">
        <v>4</v>
      </c>
      <c r="T8" s="30">
        <f t="shared" si="0"/>
        <v>34</v>
      </c>
      <c r="U8" s="8">
        <v>5</v>
      </c>
      <c r="V8" s="8">
        <v>5</v>
      </c>
      <c r="W8" s="9">
        <v>5</v>
      </c>
      <c r="X8" s="34">
        <f>SUM(Form_Responses1[[#This Row],[Y.1]:[Y.3]])</f>
        <v>15</v>
      </c>
    </row>
    <row r="9" spans="1:24" x14ac:dyDescent="0.2">
      <c r="A9" s="10">
        <v>45568.426299317129</v>
      </c>
      <c r="B9" s="11" t="s">
        <v>18</v>
      </c>
      <c r="C9" s="11" t="s">
        <v>14</v>
      </c>
      <c r="D9" s="11" t="s">
        <v>7</v>
      </c>
      <c r="E9" s="11" t="s">
        <v>8</v>
      </c>
      <c r="F9" s="11">
        <v>5</v>
      </c>
      <c r="G9" s="11">
        <v>5</v>
      </c>
      <c r="H9" s="11">
        <v>5</v>
      </c>
      <c r="I9" s="11">
        <v>4</v>
      </c>
      <c r="J9" s="11">
        <v>4</v>
      </c>
      <c r="K9" s="21">
        <f>SUM(Form_Responses1[[#This Row],[X1.1]:[X1.5]])</f>
        <v>23</v>
      </c>
      <c r="L9" s="11">
        <v>5</v>
      </c>
      <c r="M9" s="11">
        <v>4</v>
      </c>
      <c r="N9" s="11">
        <v>4</v>
      </c>
      <c r="O9" s="26">
        <f>SUM(Form_Responses1[[#This Row],[X2.1]:[X2.3]])</f>
        <v>13</v>
      </c>
      <c r="P9" s="11">
        <v>5</v>
      </c>
      <c r="Q9" s="11">
        <v>5</v>
      </c>
      <c r="R9" s="11">
        <v>4</v>
      </c>
      <c r="S9" s="11">
        <v>4</v>
      </c>
      <c r="T9" s="31">
        <f t="shared" si="0"/>
        <v>36</v>
      </c>
      <c r="U9" s="11">
        <v>5</v>
      </c>
      <c r="V9" s="11">
        <v>4</v>
      </c>
      <c r="W9" s="12">
        <v>4</v>
      </c>
      <c r="X9" s="34">
        <f>SUM(Form_Responses1[[#This Row],[Y.1]:[Y.3]])</f>
        <v>13</v>
      </c>
    </row>
    <row r="10" spans="1:24" x14ac:dyDescent="0.2">
      <c r="A10" s="7">
        <v>45568.426937245371</v>
      </c>
      <c r="B10" s="8" t="s">
        <v>19</v>
      </c>
      <c r="C10" s="8" t="s">
        <v>10</v>
      </c>
      <c r="D10" s="8" t="s">
        <v>7</v>
      </c>
      <c r="E10" s="8" t="s">
        <v>11</v>
      </c>
      <c r="F10" s="8">
        <v>5</v>
      </c>
      <c r="G10" s="8">
        <v>5</v>
      </c>
      <c r="H10" s="8">
        <v>5</v>
      </c>
      <c r="I10" s="8">
        <v>5</v>
      </c>
      <c r="J10" s="8">
        <v>5</v>
      </c>
      <c r="K10" s="20">
        <f>SUM(Form_Responses1[[#This Row],[X1.1]:[X1.5]])</f>
        <v>25</v>
      </c>
      <c r="L10" s="8">
        <v>5</v>
      </c>
      <c r="M10" s="8">
        <v>5</v>
      </c>
      <c r="N10" s="8">
        <v>5</v>
      </c>
      <c r="O10" s="25">
        <f>SUM(Form_Responses1[[#This Row],[X2.1]:[X2.3]])</f>
        <v>15</v>
      </c>
      <c r="P10" s="8">
        <v>5</v>
      </c>
      <c r="Q10" s="8">
        <v>5</v>
      </c>
      <c r="R10" s="8">
        <v>5</v>
      </c>
      <c r="S10" s="8">
        <v>5</v>
      </c>
      <c r="T10" s="30">
        <f t="shared" si="0"/>
        <v>38</v>
      </c>
      <c r="U10" s="8">
        <v>5</v>
      </c>
      <c r="V10" s="8">
        <v>5</v>
      </c>
      <c r="W10" s="9">
        <v>5</v>
      </c>
      <c r="X10" s="34">
        <f>SUM(Form_Responses1[[#This Row],[Y.1]:[Y.3]])</f>
        <v>15</v>
      </c>
    </row>
    <row r="11" spans="1:24" x14ac:dyDescent="0.2">
      <c r="A11" s="10">
        <v>45568.427663391209</v>
      </c>
      <c r="B11" s="11" t="s">
        <v>20</v>
      </c>
      <c r="C11" s="11" t="s">
        <v>14</v>
      </c>
      <c r="D11" s="11" t="s">
        <v>7</v>
      </c>
      <c r="E11" s="11" t="s">
        <v>8</v>
      </c>
      <c r="F11" s="11">
        <v>5</v>
      </c>
      <c r="G11" s="11">
        <v>5</v>
      </c>
      <c r="H11" s="11">
        <v>5</v>
      </c>
      <c r="I11" s="11">
        <v>5</v>
      </c>
      <c r="J11" s="11">
        <v>4</v>
      </c>
      <c r="K11" s="21">
        <f>SUM(Form_Responses1[[#This Row],[X1.1]:[X1.5]])</f>
        <v>24</v>
      </c>
      <c r="L11" s="11">
        <v>5</v>
      </c>
      <c r="M11" s="11">
        <v>5</v>
      </c>
      <c r="N11" s="11">
        <v>4</v>
      </c>
      <c r="O11" s="26">
        <f>SUM(Form_Responses1[[#This Row],[X2.1]:[X2.3]])</f>
        <v>14</v>
      </c>
      <c r="P11" s="11">
        <v>5</v>
      </c>
      <c r="Q11" s="11">
        <v>5</v>
      </c>
      <c r="R11" s="11">
        <v>5</v>
      </c>
      <c r="S11" s="11">
        <v>4</v>
      </c>
      <c r="T11" s="31">
        <f t="shared" si="0"/>
        <v>39</v>
      </c>
      <c r="U11" s="11">
        <v>5</v>
      </c>
      <c r="V11" s="11">
        <v>5</v>
      </c>
      <c r="W11" s="12">
        <v>4</v>
      </c>
      <c r="X11" s="34">
        <f>SUM(Form_Responses1[[#This Row],[Y.1]:[Y.3]])</f>
        <v>14</v>
      </c>
    </row>
    <row r="12" spans="1:24" x14ac:dyDescent="0.2">
      <c r="A12" s="7">
        <v>45568.893043749995</v>
      </c>
      <c r="B12" s="8" t="s">
        <v>21</v>
      </c>
      <c r="C12" s="8" t="s">
        <v>6</v>
      </c>
      <c r="D12" s="8" t="s">
        <v>22</v>
      </c>
      <c r="E12" s="8" t="s">
        <v>8</v>
      </c>
      <c r="F12" s="8">
        <v>5</v>
      </c>
      <c r="G12" s="8">
        <v>5</v>
      </c>
      <c r="H12" s="8">
        <v>5</v>
      </c>
      <c r="I12" s="8">
        <v>5</v>
      </c>
      <c r="J12" s="8">
        <v>5</v>
      </c>
      <c r="K12" s="20">
        <f>SUM(Form_Responses1[[#This Row],[X1.1]:[X1.5]])</f>
        <v>25</v>
      </c>
      <c r="L12" s="8">
        <v>4</v>
      </c>
      <c r="M12" s="8">
        <v>4</v>
      </c>
      <c r="N12" s="8">
        <v>4</v>
      </c>
      <c r="O12" s="25">
        <f>SUM(Form_Responses1[[#This Row],[X2.1]:[X2.3]])</f>
        <v>12</v>
      </c>
      <c r="P12" s="8">
        <v>5</v>
      </c>
      <c r="Q12" s="8">
        <v>5</v>
      </c>
      <c r="R12" s="8">
        <v>4</v>
      </c>
      <c r="S12" s="8">
        <v>4</v>
      </c>
      <c r="T12" s="30">
        <f t="shared" si="0"/>
        <v>37</v>
      </c>
      <c r="U12" s="8">
        <v>5</v>
      </c>
      <c r="V12" s="8">
        <v>4</v>
      </c>
      <c r="W12" s="9">
        <v>4</v>
      </c>
      <c r="X12" s="34">
        <f>SUM(Form_Responses1[[#This Row],[Y.1]:[Y.3]])</f>
        <v>13</v>
      </c>
    </row>
    <row r="13" spans="1:24" x14ac:dyDescent="0.2">
      <c r="A13" s="10">
        <v>45568.893850578708</v>
      </c>
      <c r="B13" s="11" t="s">
        <v>23</v>
      </c>
      <c r="C13" s="11" t="s">
        <v>14</v>
      </c>
      <c r="D13" s="11" t="s">
        <v>7</v>
      </c>
      <c r="E13" s="11" t="s">
        <v>8</v>
      </c>
      <c r="F13" s="11">
        <v>5</v>
      </c>
      <c r="G13" s="11">
        <v>4</v>
      </c>
      <c r="H13" s="11">
        <v>5</v>
      </c>
      <c r="I13" s="11">
        <v>5</v>
      </c>
      <c r="J13" s="11">
        <v>4</v>
      </c>
      <c r="K13" s="21">
        <f>SUM(Form_Responses1[[#This Row],[X1.1]:[X1.5]])</f>
        <v>23</v>
      </c>
      <c r="L13" s="11">
        <v>4</v>
      </c>
      <c r="M13" s="11">
        <v>4</v>
      </c>
      <c r="N13" s="11">
        <v>4</v>
      </c>
      <c r="O13" s="26">
        <f>SUM(Form_Responses1[[#This Row],[X2.1]:[X2.3]])</f>
        <v>12</v>
      </c>
      <c r="P13" s="11">
        <v>5</v>
      </c>
      <c r="Q13" s="11">
        <v>5</v>
      </c>
      <c r="R13" s="11">
        <v>4</v>
      </c>
      <c r="S13" s="11">
        <v>4</v>
      </c>
      <c r="T13" s="31">
        <f t="shared" si="0"/>
        <v>36</v>
      </c>
      <c r="U13" s="11">
        <v>5</v>
      </c>
      <c r="V13" s="11">
        <v>4</v>
      </c>
      <c r="W13" s="12">
        <v>4</v>
      </c>
      <c r="X13" s="34">
        <f>SUM(Form_Responses1[[#This Row],[Y.1]:[Y.3]])</f>
        <v>13</v>
      </c>
    </row>
    <row r="14" spans="1:24" x14ac:dyDescent="0.2">
      <c r="A14" s="7">
        <v>45568.894645983797</v>
      </c>
      <c r="B14" s="8" t="s">
        <v>24</v>
      </c>
      <c r="C14" s="8" t="s">
        <v>10</v>
      </c>
      <c r="D14" s="8" t="s">
        <v>22</v>
      </c>
      <c r="E14" s="8" t="s">
        <v>11</v>
      </c>
      <c r="F14" s="8">
        <v>5</v>
      </c>
      <c r="G14" s="8">
        <v>5</v>
      </c>
      <c r="H14" s="8">
        <v>5</v>
      </c>
      <c r="I14" s="8">
        <v>5</v>
      </c>
      <c r="J14" s="8">
        <v>5</v>
      </c>
      <c r="K14" s="20">
        <f>SUM(Form_Responses1[[#This Row],[X1.1]:[X1.5]])</f>
        <v>25</v>
      </c>
      <c r="L14" s="8">
        <v>5</v>
      </c>
      <c r="M14" s="8">
        <v>5</v>
      </c>
      <c r="N14" s="8">
        <v>5</v>
      </c>
      <c r="O14" s="25">
        <f>SUM(Form_Responses1[[#This Row],[X2.1]:[X2.3]])</f>
        <v>15</v>
      </c>
      <c r="P14" s="8">
        <v>5</v>
      </c>
      <c r="Q14" s="8">
        <v>5</v>
      </c>
      <c r="R14" s="8">
        <v>5</v>
      </c>
      <c r="S14" s="8">
        <v>5</v>
      </c>
      <c r="T14" s="30">
        <f t="shared" si="0"/>
        <v>38</v>
      </c>
      <c r="U14" s="8">
        <v>5</v>
      </c>
      <c r="V14" s="8">
        <v>5</v>
      </c>
      <c r="W14" s="9">
        <v>5</v>
      </c>
      <c r="X14" s="34">
        <f>SUM(Form_Responses1[[#This Row],[Y.1]:[Y.3]])</f>
        <v>15</v>
      </c>
    </row>
    <row r="15" spans="1:24" x14ac:dyDescent="0.2">
      <c r="A15" s="10">
        <v>45568.896709699075</v>
      </c>
      <c r="B15" s="11" t="s">
        <v>25</v>
      </c>
      <c r="C15" s="11" t="s">
        <v>6</v>
      </c>
      <c r="D15" s="11" t="s">
        <v>7</v>
      </c>
      <c r="E15" s="11" t="s">
        <v>8</v>
      </c>
      <c r="F15" s="11">
        <v>5</v>
      </c>
      <c r="G15" s="11">
        <v>5</v>
      </c>
      <c r="H15" s="11">
        <v>5</v>
      </c>
      <c r="I15" s="11">
        <v>5</v>
      </c>
      <c r="J15" s="11">
        <v>5</v>
      </c>
      <c r="K15" s="21">
        <f>SUM(Form_Responses1[[#This Row],[X1.1]:[X1.5]])</f>
        <v>25</v>
      </c>
      <c r="L15" s="11">
        <v>4</v>
      </c>
      <c r="M15" s="11">
        <v>4</v>
      </c>
      <c r="N15" s="11">
        <v>4</v>
      </c>
      <c r="O15" s="26">
        <f>SUM(Form_Responses1[[#This Row],[X2.1]:[X2.3]])</f>
        <v>12</v>
      </c>
      <c r="P15" s="11">
        <v>5</v>
      </c>
      <c r="Q15" s="11">
        <v>5</v>
      </c>
      <c r="R15" s="11">
        <v>5</v>
      </c>
      <c r="S15" s="11">
        <v>5</v>
      </c>
      <c r="T15" s="31">
        <f t="shared" si="0"/>
        <v>40</v>
      </c>
      <c r="U15" s="11">
        <v>4</v>
      </c>
      <c r="V15" s="11">
        <v>5</v>
      </c>
      <c r="W15" s="12">
        <v>5</v>
      </c>
      <c r="X15" s="34">
        <f>SUM(Form_Responses1[[#This Row],[Y.1]:[Y.3]])</f>
        <v>14</v>
      </c>
    </row>
    <row r="16" spans="1:24" x14ac:dyDescent="0.2">
      <c r="A16" s="7">
        <v>45568.897778333332</v>
      </c>
      <c r="B16" s="8" t="s">
        <v>26</v>
      </c>
      <c r="C16" s="8" t="s">
        <v>10</v>
      </c>
      <c r="D16" s="8" t="s">
        <v>22</v>
      </c>
      <c r="E16" s="8" t="s">
        <v>11</v>
      </c>
      <c r="F16" s="8">
        <v>5</v>
      </c>
      <c r="G16" s="8">
        <v>5</v>
      </c>
      <c r="H16" s="8">
        <v>5</v>
      </c>
      <c r="I16" s="8">
        <v>5</v>
      </c>
      <c r="J16" s="8">
        <v>5</v>
      </c>
      <c r="K16" s="20">
        <f>SUM(Form_Responses1[[#This Row],[X1.1]:[X1.5]])</f>
        <v>25</v>
      </c>
      <c r="L16" s="8">
        <v>5</v>
      </c>
      <c r="M16" s="8">
        <v>5</v>
      </c>
      <c r="N16" s="8">
        <v>5</v>
      </c>
      <c r="O16" s="25">
        <f>SUM(Form_Responses1[[#This Row],[X2.1]:[X2.3]])</f>
        <v>15</v>
      </c>
      <c r="P16" s="8">
        <v>5</v>
      </c>
      <c r="Q16" s="8">
        <v>5</v>
      </c>
      <c r="R16" s="8">
        <v>5</v>
      </c>
      <c r="S16" s="8">
        <v>5</v>
      </c>
      <c r="T16" s="30">
        <f t="shared" si="0"/>
        <v>40</v>
      </c>
      <c r="U16" s="8">
        <v>5</v>
      </c>
      <c r="V16" s="8">
        <v>5</v>
      </c>
      <c r="W16" s="9">
        <v>5</v>
      </c>
      <c r="X16" s="34">
        <f>SUM(Form_Responses1[[#This Row],[Y.1]:[Y.3]])</f>
        <v>15</v>
      </c>
    </row>
    <row r="17" spans="1:24" x14ac:dyDescent="0.2">
      <c r="A17" s="10">
        <v>45569.298824155092</v>
      </c>
      <c r="B17" s="11" t="s">
        <v>27</v>
      </c>
      <c r="C17" s="11" t="s">
        <v>6</v>
      </c>
      <c r="D17" s="11" t="s">
        <v>22</v>
      </c>
      <c r="E17" s="11" t="s">
        <v>8</v>
      </c>
      <c r="F17" s="11">
        <v>4</v>
      </c>
      <c r="G17" s="11">
        <v>4</v>
      </c>
      <c r="H17" s="11">
        <v>4</v>
      </c>
      <c r="I17" s="11">
        <v>4</v>
      </c>
      <c r="J17" s="11">
        <v>4</v>
      </c>
      <c r="K17" s="21">
        <f>SUM(Form_Responses1[[#This Row],[X1.1]:[X1.5]])</f>
        <v>20</v>
      </c>
      <c r="L17" s="11">
        <v>4</v>
      </c>
      <c r="M17" s="11">
        <v>4</v>
      </c>
      <c r="N17" s="11">
        <v>4</v>
      </c>
      <c r="O17" s="26">
        <f>SUM(Form_Responses1[[#This Row],[X2.1]:[X2.3]])</f>
        <v>12</v>
      </c>
      <c r="P17" s="11">
        <v>4</v>
      </c>
      <c r="Q17" s="11">
        <v>4</v>
      </c>
      <c r="R17" s="11">
        <v>4</v>
      </c>
      <c r="S17" s="11">
        <v>4</v>
      </c>
      <c r="T17" s="31">
        <f t="shared" si="0"/>
        <v>36</v>
      </c>
      <c r="U17" s="11">
        <v>4</v>
      </c>
      <c r="V17" s="11">
        <v>4</v>
      </c>
      <c r="W17" s="12">
        <v>4</v>
      </c>
      <c r="X17" s="34">
        <f>SUM(Form_Responses1[[#This Row],[Y.1]:[Y.3]])</f>
        <v>12</v>
      </c>
    </row>
    <row r="18" spans="1:24" x14ac:dyDescent="0.2">
      <c r="A18" s="7">
        <v>45569.769177812501</v>
      </c>
      <c r="B18" s="8" t="s">
        <v>28</v>
      </c>
      <c r="C18" s="8" t="s">
        <v>14</v>
      </c>
      <c r="D18" s="8" t="s">
        <v>7</v>
      </c>
      <c r="E18" s="8" t="s">
        <v>8</v>
      </c>
      <c r="F18" s="8">
        <v>5</v>
      </c>
      <c r="G18" s="8">
        <v>4</v>
      </c>
      <c r="H18" s="8">
        <v>5</v>
      </c>
      <c r="I18" s="8">
        <v>3</v>
      </c>
      <c r="J18" s="8">
        <v>4</v>
      </c>
      <c r="K18" s="20">
        <f>SUM(Form_Responses1[[#This Row],[X1.1]:[X1.5]])</f>
        <v>21</v>
      </c>
      <c r="L18" s="8">
        <v>5</v>
      </c>
      <c r="M18" s="8">
        <v>4</v>
      </c>
      <c r="N18" s="8">
        <v>3</v>
      </c>
      <c r="O18" s="25">
        <f>SUM(Form_Responses1[[#This Row],[X2.1]:[X2.3]])</f>
        <v>12</v>
      </c>
      <c r="P18" s="8">
        <v>5</v>
      </c>
      <c r="Q18" s="8">
        <v>4</v>
      </c>
      <c r="R18" s="8">
        <v>4</v>
      </c>
      <c r="S18" s="8">
        <v>3</v>
      </c>
      <c r="T18" s="30">
        <f t="shared" si="0"/>
        <v>32</v>
      </c>
      <c r="U18" s="8">
        <v>5</v>
      </c>
      <c r="V18" s="8">
        <v>4</v>
      </c>
      <c r="W18" s="9">
        <v>3</v>
      </c>
      <c r="X18" s="34">
        <f>SUM(Form_Responses1[[#This Row],[Y.1]:[Y.3]])</f>
        <v>12</v>
      </c>
    </row>
    <row r="19" spans="1:24" x14ac:dyDescent="0.2">
      <c r="A19" s="10">
        <v>45569.772670219907</v>
      </c>
      <c r="B19" s="11" t="s">
        <v>29</v>
      </c>
      <c r="C19" s="11" t="s">
        <v>14</v>
      </c>
      <c r="D19" s="11" t="s">
        <v>22</v>
      </c>
      <c r="E19" s="11" t="s">
        <v>8</v>
      </c>
      <c r="F19" s="11">
        <v>3</v>
      </c>
      <c r="G19" s="11">
        <v>4</v>
      </c>
      <c r="H19" s="11">
        <v>3</v>
      </c>
      <c r="I19" s="11">
        <v>4</v>
      </c>
      <c r="J19" s="11">
        <v>5</v>
      </c>
      <c r="K19" s="21">
        <f>SUM(Form_Responses1[[#This Row],[X1.1]:[X1.5]])</f>
        <v>19</v>
      </c>
      <c r="L19" s="11">
        <v>3</v>
      </c>
      <c r="M19" s="11">
        <v>4</v>
      </c>
      <c r="N19" s="11">
        <v>3</v>
      </c>
      <c r="O19" s="26">
        <f>SUM(Form_Responses1[[#This Row],[X2.1]:[X2.3]])</f>
        <v>10</v>
      </c>
      <c r="P19" s="11">
        <v>3</v>
      </c>
      <c r="Q19" s="11">
        <v>4</v>
      </c>
      <c r="R19" s="11">
        <v>4</v>
      </c>
      <c r="S19" s="11">
        <v>3</v>
      </c>
      <c r="T19" s="31">
        <f t="shared" si="0"/>
        <v>30</v>
      </c>
      <c r="U19" s="11">
        <v>3</v>
      </c>
      <c r="V19" s="11">
        <v>3</v>
      </c>
      <c r="W19" s="12">
        <v>4</v>
      </c>
      <c r="X19" s="34">
        <f>SUM(Form_Responses1[[#This Row],[Y.1]:[Y.3]])</f>
        <v>10</v>
      </c>
    </row>
    <row r="20" spans="1:24" x14ac:dyDescent="0.2">
      <c r="A20" s="7">
        <v>45570.489756423616</v>
      </c>
      <c r="B20" s="8" t="s">
        <v>30</v>
      </c>
      <c r="C20" s="8" t="s">
        <v>6</v>
      </c>
      <c r="D20" s="8" t="s">
        <v>22</v>
      </c>
      <c r="E20" s="8" t="s">
        <v>11</v>
      </c>
      <c r="F20" s="8">
        <v>5</v>
      </c>
      <c r="G20" s="8">
        <v>5</v>
      </c>
      <c r="H20" s="8">
        <v>5</v>
      </c>
      <c r="I20" s="8">
        <v>3</v>
      </c>
      <c r="J20" s="8">
        <v>5</v>
      </c>
      <c r="K20" s="20">
        <f>SUM(Form_Responses1[[#This Row],[X1.1]:[X1.5]])</f>
        <v>23</v>
      </c>
      <c r="L20" s="8">
        <v>4</v>
      </c>
      <c r="M20" s="8">
        <v>4</v>
      </c>
      <c r="N20" s="8">
        <v>4</v>
      </c>
      <c r="O20" s="25">
        <f>SUM(Form_Responses1[[#This Row],[X2.1]:[X2.3]])</f>
        <v>12</v>
      </c>
      <c r="P20" s="8">
        <v>4</v>
      </c>
      <c r="Q20" s="8">
        <v>4</v>
      </c>
      <c r="R20" s="8">
        <v>4</v>
      </c>
      <c r="S20" s="8">
        <v>4</v>
      </c>
      <c r="T20" s="30">
        <f t="shared" si="0"/>
        <v>30</v>
      </c>
      <c r="U20" s="8">
        <v>3</v>
      </c>
      <c r="V20" s="8">
        <v>4</v>
      </c>
      <c r="W20" s="9">
        <v>3</v>
      </c>
      <c r="X20" s="34">
        <f>SUM(Form_Responses1[[#This Row],[Y.1]:[Y.3]])</f>
        <v>10</v>
      </c>
    </row>
    <row r="21" spans="1:24" x14ac:dyDescent="0.2">
      <c r="A21" s="10">
        <v>45570.490880752317</v>
      </c>
      <c r="B21" s="11" t="s">
        <v>31</v>
      </c>
      <c r="C21" s="11" t="s">
        <v>14</v>
      </c>
      <c r="D21" s="11" t="s">
        <v>22</v>
      </c>
      <c r="E21" s="11" t="s">
        <v>8</v>
      </c>
      <c r="F21" s="11">
        <v>4</v>
      </c>
      <c r="G21" s="11">
        <v>4</v>
      </c>
      <c r="H21" s="11">
        <v>4</v>
      </c>
      <c r="I21" s="11">
        <v>4</v>
      </c>
      <c r="J21" s="11">
        <v>4</v>
      </c>
      <c r="K21" s="21">
        <f>SUM(Form_Responses1[[#This Row],[X1.1]:[X1.5]])</f>
        <v>20</v>
      </c>
      <c r="L21" s="11">
        <v>4</v>
      </c>
      <c r="M21" s="11">
        <v>3</v>
      </c>
      <c r="N21" s="11">
        <v>4</v>
      </c>
      <c r="O21" s="26">
        <f>SUM(Form_Responses1[[#This Row],[X2.1]:[X2.3]])</f>
        <v>11</v>
      </c>
      <c r="P21" s="11">
        <v>4</v>
      </c>
      <c r="Q21" s="11">
        <v>5</v>
      </c>
      <c r="R21" s="11">
        <v>4</v>
      </c>
      <c r="S21" s="11">
        <v>3</v>
      </c>
      <c r="T21" s="31">
        <f t="shared" si="0"/>
        <v>32</v>
      </c>
      <c r="U21" s="11">
        <v>5</v>
      </c>
      <c r="V21" s="11">
        <v>5</v>
      </c>
      <c r="W21" s="12">
        <v>4</v>
      </c>
      <c r="X21" s="34">
        <f>SUM(Form_Responses1[[#This Row],[Y.1]:[Y.3]])</f>
        <v>14</v>
      </c>
    </row>
    <row r="22" spans="1:24" x14ac:dyDescent="0.2">
      <c r="A22" s="7">
        <v>45570.491470659719</v>
      </c>
      <c r="B22" s="8" t="s">
        <v>32</v>
      </c>
      <c r="C22" s="8" t="s">
        <v>10</v>
      </c>
      <c r="D22" s="8" t="s">
        <v>22</v>
      </c>
      <c r="E22" s="8" t="s">
        <v>11</v>
      </c>
      <c r="F22" s="8">
        <v>5</v>
      </c>
      <c r="G22" s="8">
        <v>5</v>
      </c>
      <c r="H22" s="8">
        <v>5</v>
      </c>
      <c r="I22" s="8">
        <v>5</v>
      </c>
      <c r="J22" s="8">
        <v>5</v>
      </c>
      <c r="K22" s="20">
        <f>SUM(Form_Responses1[[#This Row],[X1.1]:[X1.5]])</f>
        <v>25</v>
      </c>
      <c r="L22" s="8">
        <v>5</v>
      </c>
      <c r="M22" s="8">
        <v>5</v>
      </c>
      <c r="N22" s="8">
        <v>5</v>
      </c>
      <c r="O22" s="25">
        <f>SUM(Form_Responses1[[#This Row],[X2.1]:[X2.3]])</f>
        <v>15</v>
      </c>
      <c r="P22" s="8">
        <v>5</v>
      </c>
      <c r="Q22" s="8">
        <v>5</v>
      </c>
      <c r="R22" s="8">
        <v>5</v>
      </c>
      <c r="S22" s="8">
        <v>5</v>
      </c>
      <c r="T22" s="30">
        <f t="shared" si="0"/>
        <v>36</v>
      </c>
      <c r="U22" s="8">
        <v>5</v>
      </c>
      <c r="V22" s="8">
        <v>5</v>
      </c>
      <c r="W22" s="9">
        <v>5</v>
      </c>
      <c r="X22" s="34">
        <f>SUM(Form_Responses1[[#This Row],[Y.1]:[Y.3]])</f>
        <v>15</v>
      </c>
    </row>
    <row r="23" spans="1:24" x14ac:dyDescent="0.2">
      <c r="A23" s="10">
        <v>45570.49206956019</v>
      </c>
      <c r="B23" s="11" t="s">
        <v>33</v>
      </c>
      <c r="C23" s="11" t="s">
        <v>6</v>
      </c>
      <c r="D23" s="11" t="s">
        <v>22</v>
      </c>
      <c r="E23" s="11" t="s">
        <v>8</v>
      </c>
      <c r="F23" s="11">
        <v>4</v>
      </c>
      <c r="G23" s="11">
        <v>4</v>
      </c>
      <c r="H23" s="11">
        <v>4</v>
      </c>
      <c r="I23" s="11">
        <v>4</v>
      </c>
      <c r="J23" s="11">
        <v>4</v>
      </c>
      <c r="K23" s="21">
        <f>SUM(Form_Responses1[[#This Row],[X1.1]:[X1.5]])</f>
        <v>20</v>
      </c>
      <c r="L23" s="11">
        <v>5</v>
      </c>
      <c r="M23" s="11">
        <v>3</v>
      </c>
      <c r="N23" s="11">
        <v>4</v>
      </c>
      <c r="O23" s="26">
        <f>SUM(Form_Responses1[[#This Row],[X2.1]:[X2.3]])</f>
        <v>12</v>
      </c>
      <c r="P23" s="11">
        <v>4</v>
      </c>
      <c r="Q23" s="11">
        <v>5</v>
      </c>
      <c r="R23" s="11">
        <v>3</v>
      </c>
      <c r="S23" s="11">
        <v>3</v>
      </c>
      <c r="T23" s="31">
        <f t="shared" si="0"/>
        <v>35</v>
      </c>
      <c r="U23" s="11">
        <v>4</v>
      </c>
      <c r="V23" s="11">
        <v>4</v>
      </c>
      <c r="W23" s="12">
        <v>4</v>
      </c>
      <c r="X23" s="34">
        <f>SUM(Form_Responses1[[#This Row],[Y.1]:[Y.3]])</f>
        <v>12</v>
      </c>
    </row>
    <row r="24" spans="1:24" x14ac:dyDescent="0.2">
      <c r="A24" s="7">
        <v>45570.492710370367</v>
      </c>
      <c r="B24" s="8" t="s">
        <v>34</v>
      </c>
      <c r="C24" s="8" t="s">
        <v>6</v>
      </c>
      <c r="D24" s="8" t="s">
        <v>7</v>
      </c>
      <c r="E24" s="8" t="s">
        <v>11</v>
      </c>
      <c r="F24" s="8">
        <v>5</v>
      </c>
      <c r="G24" s="8">
        <v>5</v>
      </c>
      <c r="H24" s="8">
        <v>4</v>
      </c>
      <c r="I24" s="8">
        <v>4</v>
      </c>
      <c r="J24" s="8">
        <v>4</v>
      </c>
      <c r="K24" s="20">
        <f>SUM(Form_Responses1[[#This Row],[X1.1]:[X1.5]])</f>
        <v>22</v>
      </c>
      <c r="L24" s="8">
        <v>4</v>
      </c>
      <c r="M24" s="8">
        <v>4</v>
      </c>
      <c r="N24" s="8">
        <v>4</v>
      </c>
      <c r="O24" s="25">
        <f>SUM(Form_Responses1[[#This Row],[X2.1]:[X2.3]])</f>
        <v>12</v>
      </c>
      <c r="P24" s="8">
        <v>5</v>
      </c>
      <c r="Q24" s="8">
        <v>5</v>
      </c>
      <c r="R24" s="8">
        <v>3</v>
      </c>
      <c r="S24" s="8">
        <v>3</v>
      </c>
      <c r="T24" s="30">
        <f t="shared" si="0"/>
        <v>31</v>
      </c>
      <c r="U24" s="8">
        <v>4</v>
      </c>
      <c r="V24" s="8">
        <v>4</v>
      </c>
      <c r="W24" s="9">
        <v>4</v>
      </c>
      <c r="X24" s="34">
        <f>SUM(Form_Responses1[[#This Row],[Y.1]:[Y.3]])</f>
        <v>12</v>
      </c>
    </row>
    <row r="25" spans="1:24" x14ac:dyDescent="0.2">
      <c r="A25" s="10">
        <v>45570.493309710648</v>
      </c>
      <c r="B25" s="11" t="s">
        <v>35</v>
      </c>
      <c r="C25" s="11" t="s">
        <v>6</v>
      </c>
      <c r="D25" s="11" t="s">
        <v>7</v>
      </c>
      <c r="E25" s="11" t="s">
        <v>11</v>
      </c>
      <c r="F25" s="11">
        <v>4</v>
      </c>
      <c r="G25" s="11">
        <v>4</v>
      </c>
      <c r="H25" s="11">
        <v>4</v>
      </c>
      <c r="I25" s="11">
        <v>4</v>
      </c>
      <c r="J25" s="11">
        <v>4</v>
      </c>
      <c r="K25" s="21">
        <f>SUM(Form_Responses1[[#This Row],[X1.1]:[X1.5]])</f>
        <v>20</v>
      </c>
      <c r="L25" s="11">
        <v>4</v>
      </c>
      <c r="M25" s="11">
        <v>4</v>
      </c>
      <c r="N25" s="11">
        <v>4</v>
      </c>
      <c r="O25" s="26">
        <f>SUM(Form_Responses1[[#This Row],[X2.1]:[X2.3]])</f>
        <v>12</v>
      </c>
      <c r="P25" s="11">
        <v>4</v>
      </c>
      <c r="Q25" s="11">
        <v>4</v>
      </c>
      <c r="R25" s="11">
        <v>4</v>
      </c>
      <c r="S25" s="11">
        <v>4</v>
      </c>
      <c r="T25" s="31">
        <f t="shared" si="0"/>
        <v>32</v>
      </c>
      <c r="U25" s="11">
        <v>4</v>
      </c>
      <c r="V25" s="11">
        <v>4</v>
      </c>
      <c r="W25" s="12">
        <v>3</v>
      </c>
      <c r="X25" s="34">
        <f>SUM(Form_Responses1[[#This Row],[Y.1]:[Y.3]])</f>
        <v>11</v>
      </c>
    </row>
    <row r="26" spans="1:24" x14ac:dyDescent="0.2">
      <c r="A26" s="7">
        <v>45570.494462650458</v>
      </c>
      <c r="B26" s="8" t="s">
        <v>36</v>
      </c>
      <c r="C26" s="8" t="s">
        <v>14</v>
      </c>
      <c r="D26" s="8" t="s">
        <v>7</v>
      </c>
      <c r="E26" s="8" t="s">
        <v>8</v>
      </c>
      <c r="F26" s="8">
        <v>4</v>
      </c>
      <c r="G26" s="8">
        <v>4</v>
      </c>
      <c r="H26" s="8">
        <v>4</v>
      </c>
      <c r="I26" s="8">
        <v>4</v>
      </c>
      <c r="J26" s="8">
        <v>4</v>
      </c>
      <c r="K26" s="20">
        <f>SUM(Form_Responses1[[#This Row],[X1.1]:[X1.5]])</f>
        <v>20</v>
      </c>
      <c r="L26" s="8">
        <v>4</v>
      </c>
      <c r="M26" s="8">
        <v>4</v>
      </c>
      <c r="N26" s="8">
        <v>4</v>
      </c>
      <c r="O26" s="25">
        <f>SUM(Form_Responses1[[#This Row],[X2.1]:[X2.3]])</f>
        <v>12</v>
      </c>
      <c r="P26" s="8">
        <v>4</v>
      </c>
      <c r="Q26" s="8">
        <v>4</v>
      </c>
      <c r="R26" s="8">
        <v>4</v>
      </c>
      <c r="S26" s="8">
        <v>4</v>
      </c>
      <c r="T26" s="30">
        <f t="shared" si="0"/>
        <v>32</v>
      </c>
      <c r="U26" s="8">
        <v>4</v>
      </c>
      <c r="V26" s="8">
        <v>4</v>
      </c>
      <c r="W26" s="9">
        <v>4</v>
      </c>
      <c r="X26" s="34">
        <f>SUM(Form_Responses1[[#This Row],[Y.1]:[Y.3]])</f>
        <v>12</v>
      </c>
    </row>
    <row r="27" spans="1:24" x14ac:dyDescent="0.2">
      <c r="A27" s="10">
        <v>45570.495002164353</v>
      </c>
      <c r="B27" s="11" t="s">
        <v>37</v>
      </c>
      <c r="C27" s="11" t="s">
        <v>10</v>
      </c>
      <c r="D27" s="11" t="s">
        <v>7</v>
      </c>
      <c r="E27" s="11" t="s">
        <v>11</v>
      </c>
      <c r="F27" s="11">
        <v>5</v>
      </c>
      <c r="G27" s="11">
        <v>5</v>
      </c>
      <c r="H27" s="11">
        <v>5</v>
      </c>
      <c r="I27" s="11">
        <v>5</v>
      </c>
      <c r="J27" s="11">
        <v>4</v>
      </c>
      <c r="K27" s="21">
        <f>SUM(Form_Responses1[[#This Row],[X1.1]:[X1.5]])</f>
        <v>24</v>
      </c>
      <c r="L27" s="11">
        <v>4</v>
      </c>
      <c r="M27" s="11">
        <v>4</v>
      </c>
      <c r="N27" s="11">
        <v>4</v>
      </c>
      <c r="O27" s="26">
        <f>SUM(Form_Responses1[[#This Row],[X2.1]:[X2.3]])</f>
        <v>12</v>
      </c>
      <c r="P27" s="11">
        <v>4</v>
      </c>
      <c r="Q27" s="11">
        <v>5</v>
      </c>
      <c r="R27" s="11">
        <v>4</v>
      </c>
      <c r="S27" s="11">
        <v>3</v>
      </c>
      <c r="T27" s="31">
        <f t="shared" si="0"/>
        <v>32</v>
      </c>
      <c r="U27" s="11">
        <v>4</v>
      </c>
      <c r="V27" s="11">
        <v>4</v>
      </c>
      <c r="W27" s="12">
        <v>4</v>
      </c>
      <c r="X27" s="34">
        <f>SUM(Form_Responses1[[#This Row],[Y.1]:[Y.3]])</f>
        <v>12</v>
      </c>
    </row>
    <row r="28" spans="1:24" x14ac:dyDescent="0.2">
      <c r="A28" s="7">
        <v>45570.495574525463</v>
      </c>
      <c r="B28" s="8" t="s">
        <v>38</v>
      </c>
      <c r="C28" s="8" t="s">
        <v>6</v>
      </c>
      <c r="D28" s="8" t="s">
        <v>7</v>
      </c>
      <c r="E28" s="8" t="s">
        <v>8</v>
      </c>
      <c r="F28" s="8">
        <v>4</v>
      </c>
      <c r="G28" s="8">
        <v>4</v>
      </c>
      <c r="H28" s="8">
        <v>4</v>
      </c>
      <c r="I28" s="8">
        <v>4</v>
      </c>
      <c r="J28" s="8">
        <v>4</v>
      </c>
      <c r="K28" s="20">
        <f>SUM(Form_Responses1[[#This Row],[X1.1]:[X1.5]])</f>
        <v>20</v>
      </c>
      <c r="L28" s="8">
        <v>4</v>
      </c>
      <c r="M28" s="8">
        <v>4</v>
      </c>
      <c r="N28" s="8">
        <v>4</v>
      </c>
      <c r="O28" s="25">
        <f>SUM(Form_Responses1[[#This Row],[X2.1]:[X2.3]])</f>
        <v>12</v>
      </c>
      <c r="P28" s="8">
        <v>4</v>
      </c>
      <c r="Q28" s="8">
        <v>4</v>
      </c>
      <c r="R28" s="8">
        <v>4</v>
      </c>
      <c r="S28" s="8">
        <v>4</v>
      </c>
      <c r="T28" s="30">
        <f t="shared" si="0"/>
        <v>32</v>
      </c>
      <c r="U28" s="8">
        <v>4</v>
      </c>
      <c r="V28" s="8">
        <v>4</v>
      </c>
      <c r="W28" s="9">
        <v>4</v>
      </c>
      <c r="X28" s="34">
        <f>SUM(Form_Responses1[[#This Row],[Y.1]:[Y.3]])</f>
        <v>12</v>
      </c>
    </row>
    <row r="29" spans="1:24" x14ac:dyDescent="0.2">
      <c r="A29" s="10">
        <v>45570.49614560185</v>
      </c>
      <c r="B29" s="11" t="s">
        <v>39</v>
      </c>
      <c r="C29" s="11" t="s">
        <v>10</v>
      </c>
      <c r="D29" s="11" t="s">
        <v>7</v>
      </c>
      <c r="E29" s="11" t="s">
        <v>11</v>
      </c>
      <c r="F29" s="11">
        <v>4</v>
      </c>
      <c r="G29" s="11">
        <v>4</v>
      </c>
      <c r="H29" s="11">
        <v>4</v>
      </c>
      <c r="I29" s="11">
        <v>4</v>
      </c>
      <c r="J29" s="11">
        <v>3</v>
      </c>
      <c r="K29" s="21">
        <f>SUM(Form_Responses1[[#This Row],[X1.1]:[X1.5]])</f>
        <v>19</v>
      </c>
      <c r="L29" s="11">
        <v>4</v>
      </c>
      <c r="M29" s="11">
        <v>4</v>
      </c>
      <c r="N29" s="11">
        <v>4</v>
      </c>
      <c r="O29" s="26">
        <f>SUM(Form_Responses1[[#This Row],[X2.1]:[X2.3]])</f>
        <v>12</v>
      </c>
      <c r="P29" s="11">
        <v>4</v>
      </c>
      <c r="Q29" s="11">
        <v>5</v>
      </c>
      <c r="R29" s="11">
        <v>4</v>
      </c>
      <c r="S29" s="11">
        <v>4</v>
      </c>
      <c r="T29" s="31">
        <f t="shared" si="0"/>
        <v>33</v>
      </c>
      <c r="U29" s="11">
        <v>4</v>
      </c>
      <c r="V29" s="11">
        <v>4</v>
      </c>
      <c r="W29" s="12">
        <v>4</v>
      </c>
      <c r="X29" s="34">
        <f>SUM(Form_Responses1[[#This Row],[Y.1]:[Y.3]])</f>
        <v>12</v>
      </c>
    </row>
    <row r="30" spans="1:24" x14ac:dyDescent="0.2">
      <c r="A30" s="7">
        <v>45570.496663865742</v>
      </c>
      <c r="B30" s="8" t="s">
        <v>40</v>
      </c>
      <c r="C30" s="8" t="s">
        <v>6</v>
      </c>
      <c r="D30" s="8" t="s">
        <v>7</v>
      </c>
      <c r="E30" s="8" t="s">
        <v>8</v>
      </c>
      <c r="F30" s="8">
        <v>4</v>
      </c>
      <c r="G30" s="8">
        <v>4</v>
      </c>
      <c r="H30" s="8">
        <v>3</v>
      </c>
      <c r="I30" s="8">
        <v>4</v>
      </c>
      <c r="J30" s="8">
        <v>3</v>
      </c>
      <c r="K30" s="20">
        <f>SUM(Form_Responses1[[#This Row],[X1.1]:[X1.5]])</f>
        <v>18</v>
      </c>
      <c r="L30" s="8">
        <v>4</v>
      </c>
      <c r="M30" s="8">
        <v>4</v>
      </c>
      <c r="N30" s="8">
        <v>4</v>
      </c>
      <c r="O30" s="25">
        <f>SUM(Form_Responses1[[#This Row],[X2.1]:[X2.3]])</f>
        <v>12</v>
      </c>
      <c r="P30" s="8">
        <v>4</v>
      </c>
      <c r="Q30" s="8">
        <v>4</v>
      </c>
      <c r="R30" s="8">
        <v>4</v>
      </c>
      <c r="S30" s="8">
        <v>4</v>
      </c>
      <c r="T30" s="30">
        <f t="shared" si="0"/>
        <v>33</v>
      </c>
      <c r="U30" s="8">
        <v>4</v>
      </c>
      <c r="V30" s="8">
        <v>4</v>
      </c>
      <c r="W30" s="9">
        <v>4</v>
      </c>
      <c r="X30" s="34">
        <f>SUM(Form_Responses1[[#This Row],[Y.1]:[Y.3]])</f>
        <v>12</v>
      </c>
    </row>
    <row r="31" spans="1:24" x14ac:dyDescent="0.2">
      <c r="A31" s="10">
        <v>45570.497112233796</v>
      </c>
      <c r="B31" s="11" t="s">
        <v>41</v>
      </c>
      <c r="C31" s="11" t="s">
        <v>6</v>
      </c>
      <c r="D31" s="11" t="s">
        <v>7</v>
      </c>
      <c r="E31" s="11" t="s">
        <v>11</v>
      </c>
      <c r="F31" s="11">
        <v>5</v>
      </c>
      <c r="G31" s="11">
        <v>5</v>
      </c>
      <c r="H31" s="11">
        <v>5</v>
      </c>
      <c r="I31" s="11">
        <v>5</v>
      </c>
      <c r="J31" s="11">
        <v>5</v>
      </c>
      <c r="K31" s="21">
        <f>SUM(Form_Responses1[[#This Row],[X1.1]:[X1.5]])</f>
        <v>25</v>
      </c>
      <c r="L31" s="11">
        <v>4</v>
      </c>
      <c r="M31" s="11">
        <v>4</v>
      </c>
      <c r="N31" s="11">
        <v>4</v>
      </c>
      <c r="O31" s="26">
        <f>SUM(Form_Responses1[[#This Row],[X2.1]:[X2.3]])</f>
        <v>12</v>
      </c>
      <c r="P31" s="11">
        <v>4</v>
      </c>
      <c r="Q31" s="11">
        <v>4</v>
      </c>
      <c r="R31" s="11">
        <v>4</v>
      </c>
      <c r="S31" s="11">
        <v>4</v>
      </c>
      <c r="T31" s="31">
        <f t="shared" si="0"/>
        <v>32</v>
      </c>
      <c r="U31" s="11">
        <v>4</v>
      </c>
      <c r="V31" s="11">
        <v>4</v>
      </c>
      <c r="W31" s="12">
        <v>4</v>
      </c>
      <c r="X31" s="34">
        <f>SUM(Form_Responses1[[#This Row],[Y.1]:[Y.3]])</f>
        <v>12</v>
      </c>
    </row>
    <row r="32" spans="1:24" x14ac:dyDescent="0.2">
      <c r="A32" s="7">
        <v>45570.49852518519</v>
      </c>
      <c r="B32" s="8" t="s">
        <v>42</v>
      </c>
      <c r="C32" s="8" t="s">
        <v>6</v>
      </c>
      <c r="D32" s="8" t="s">
        <v>7</v>
      </c>
      <c r="E32" s="8" t="s">
        <v>8</v>
      </c>
      <c r="F32" s="8">
        <v>4</v>
      </c>
      <c r="G32" s="8">
        <v>4</v>
      </c>
      <c r="H32" s="8">
        <v>4</v>
      </c>
      <c r="I32" s="8">
        <v>4</v>
      </c>
      <c r="J32" s="8">
        <v>4</v>
      </c>
      <c r="K32" s="20">
        <f>SUM(Form_Responses1[[#This Row],[X1.1]:[X1.5]])</f>
        <v>20</v>
      </c>
      <c r="L32" s="8">
        <v>4</v>
      </c>
      <c r="M32" s="8">
        <v>4</v>
      </c>
      <c r="N32" s="8">
        <v>4</v>
      </c>
      <c r="O32" s="25">
        <f>SUM(Form_Responses1[[#This Row],[X2.1]:[X2.3]])</f>
        <v>12</v>
      </c>
      <c r="P32" s="8">
        <v>4</v>
      </c>
      <c r="Q32" s="8">
        <v>4</v>
      </c>
      <c r="R32" s="8">
        <v>4</v>
      </c>
      <c r="S32" s="8">
        <v>4</v>
      </c>
      <c r="T32" s="30">
        <f t="shared" si="0"/>
        <v>32</v>
      </c>
      <c r="U32" s="8">
        <v>4</v>
      </c>
      <c r="V32" s="8">
        <v>4</v>
      </c>
      <c r="W32" s="9">
        <v>4</v>
      </c>
      <c r="X32" s="34">
        <f>SUM(Form_Responses1[[#This Row],[Y.1]:[Y.3]])</f>
        <v>12</v>
      </c>
    </row>
    <row r="33" spans="1:24" x14ac:dyDescent="0.2">
      <c r="A33" s="10">
        <v>45570.499506053238</v>
      </c>
      <c r="B33" s="11" t="s">
        <v>16</v>
      </c>
      <c r="C33" s="11" t="s">
        <v>6</v>
      </c>
      <c r="D33" s="11" t="s">
        <v>7</v>
      </c>
      <c r="E33" s="11" t="s">
        <v>11</v>
      </c>
      <c r="F33" s="11">
        <v>4</v>
      </c>
      <c r="G33" s="11">
        <v>4</v>
      </c>
      <c r="H33" s="11">
        <v>4</v>
      </c>
      <c r="I33" s="11">
        <v>4</v>
      </c>
      <c r="J33" s="11">
        <v>4</v>
      </c>
      <c r="K33" s="21">
        <f>SUM(Form_Responses1[[#This Row],[X1.1]:[X1.5]])</f>
        <v>20</v>
      </c>
      <c r="L33" s="11">
        <v>4</v>
      </c>
      <c r="M33" s="11">
        <v>4</v>
      </c>
      <c r="N33" s="11">
        <v>4</v>
      </c>
      <c r="O33" s="26">
        <f>SUM(Form_Responses1[[#This Row],[X2.1]:[X2.3]])</f>
        <v>12</v>
      </c>
      <c r="P33" s="11">
        <v>4</v>
      </c>
      <c r="Q33" s="11">
        <v>4</v>
      </c>
      <c r="R33" s="11">
        <v>4</v>
      </c>
      <c r="S33" s="11">
        <v>4</v>
      </c>
      <c r="T33" s="31">
        <f t="shared" si="0"/>
        <v>32</v>
      </c>
      <c r="U33" s="11">
        <v>4</v>
      </c>
      <c r="V33" s="11">
        <v>4</v>
      </c>
      <c r="W33" s="12">
        <v>4</v>
      </c>
      <c r="X33" s="34">
        <f>SUM(Form_Responses1[[#This Row],[Y.1]:[Y.3]])</f>
        <v>12</v>
      </c>
    </row>
    <row r="34" spans="1:24" x14ac:dyDescent="0.2">
      <c r="A34" s="7">
        <v>45570.499999050924</v>
      </c>
      <c r="B34" s="8" t="s">
        <v>43</v>
      </c>
      <c r="C34" s="8" t="s">
        <v>6</v>
      </c>
      <c r="D34" s="8" t="s">
        <v>7</v>
      </c>
      <c r="E34" s="8" t="s">
        <v>8</v>
      </c>
      <c r="F34" s="8">
        <v>4</v>
      </c>
      <c r="G34" s="8">
        <v>4</v>
      </c>
      <c r="H34" s="8">
        <v>4</v>
      </c>
      <c r="I34" s="8">
        <v>4</v>
      </c>
      <c r="J34" s="8">
        <v>4</v>
      </c>
      <c r="K34" s="20">
        <f>SUM(Form_Responses1[[#This Row],[X1.1]:[X1.5]])</f>
        <v>20</v>
      </c>
      <c r="L34" s="8">
        <v>4</v>
      </c>
      <c r="M34" s="8">
        <v>4</v>
      </c>
      <c r="N34" s="8">
        <v>4</v>
      </c>
      <c r="O34" s="25">
        <f>SUM(Form_Responses1[[#This Row],[X2.1]:[X2.3]])</f>
        <v>12</v>
      </c>
      <c r="P34" s="8">
        <v>4</v>
      </c>
      <c r="Q34" s="8">
        <v>4</v>
      </c>
      <c r="R34" s="8">
        <v>4</v>
      </c>
      <c r="S34" s="8">
        <v>4</v>
      </c>
      <c r="T34" s="30">
        <f t="shared" ref="T34:T65" si="1">SUM(P33:S34)</f>
        <v>32</v>
      </c>
      <c r="U34" s="8">
        <v>4</v>
      </c>
      <c r="V34" s="8">
        <v>3</v>
      </c>
      <c r="W34" s="9">
        <v>4</v>
      </c>
      <c r="X34" s="34">
        <f>SUM(Form_Responses1[[#This Row],[Y.1]:[Y.3]])</f>
        <v>11</v>
      </c>
    </row>
    <row r="35" spans="1:24" x14ac:dyDescent="0.2">
      <c r="A35" s="10">
        <v>45570.500543414353</v>
      </c>
      <c r="B35" s="11" t="s">
        <v>44</v>
      </c>
      <c r="C35" s="11" t="s">
        <v>10</v>
      </c>
      <c r="D35" s="11" t="s">
        <v>7</v>
      </c>
      <c r="E35" s="11" t="s">
        <v>11</v>
      </c>
      <c r="F35" s="11">
        <v>4</v>
      </c>
      <c r="G35" s="11">
        <v>4</v>
      </c>
      <c r="H35" s="11">
        <v>4</v>
      </c>
      <c r="I35" s="11">
        <v>4</v>
      </c>
      <c r="J35" s="11">
        <v>4</v>
      </c>
      <c r="K35" s="21">
        <f>SUM(Form_Responses1[[#This Row],[X1.1]:[X1.5]])</f>
        <v>20</v>
      </c>
      <c r="L35" s="11">
        <v>4</v>
      </c>
      <c r="M35" s="11">
        <v>4</v>
      </c>
      <c r="N35" s="11">
        <v>4</v>
      </c>
      <c r="O35" s="26">
        <f>SUM(Form_Responses1[[#This Row],[X2.1]:[X2.3]])</f>
        <v>12</v>
      </c>
      <c r="P35" s="11">
        <v>4</v>
      </c>
      <c r="Q35" s="11">
        <v>4</v>
      </c>
      <c r="R35" s="11">
        <v>4</v>
      </c>
      <c r="S35" s="11">
        <v>4</v>
      </c>
      <c r="T35" s="31">
        <f t="shared" si="1"/>
        <v>32</v>
      </c>
      <c r="U35" s="11">
        <v>4</v>
      </c>
      <c r="V35" s="11">
        <v>4</v>
      </c>
      <c r="W35" s="12">
        <v>4</v>
      </c>
      <c r="X35" s="34">
        <f>SUM(Form_Responses1[[#This Row],[Y.1]:[Y.3]])</f>
        <v>12</v>
      </c>
    </row>
    <row r="36" spans="1:24" x14ac:dyDescent="0.2">
      <c r="A36" s="7">
        <v>45570.500978599535</v>
      </c>
      <c r="B36" s="8" t="s">
        <v>45</v>
      </c>
      <c r="C36" s="8" t="s">
        <v>6</v>
      </c>
      <c r="D36" s="8" t="s">
        <v>7</v>
      </c>
      <c r="E36" s="8" t="s">
        <v>11</v>
      </c>
      <c r="F36" s="8">
        <v>4</v>
      </c>
      <c r="G36" s="8">
        <v>4</v>
      </c>
      <c r="H36" s="8">
        <v>4</v>
      </c>
      <c r="I36" s="8">
        <v>4</v>
      </c>
      <c r="J36" s="8">
        <v>4</v>
      </c>
      <c r="K36" s="20">
        <f>SUM(Form_Responses1[[#This Row],[X1.1]:[X1.5]])</f>
        <v>20</v>
      </c>
      <c r="L36" s="8">
        <v>4</v>
      </c>
      <c r="M36" s="8">
        <v>4</v>
      </c>
      <c r="N36" s="8">
        <v>4</v>
      </c>
      <c r="O36" s="25">
        <f>SUM(Form_Responses1[[#This Row],[X2.1]:[X2.3]])</f>
        <v>12</v>
      </c>
      <c r="P36" s="8">
        <v>4</v>
      </c>
      <c r="Q36" s="8">
        <v>4</v>
      </c>
      <c r="R36" s="8">
        <v>4</v>
      </c>
      <c r="S36" s="8">
        <v>4</v>
      </c>
      <c r="T36" s="30">
        <f t="shared" si="1"/>
        <v>32</v>
      </c>
      <c r="U36" s="8">
        <v>4</v>
      </c>
      <c r="V36" s="8">
        <v>4</v>
      </c>
      <c r="W36" s="9">
        <v>4</v>
      </c>
      <c r="X36" s="34">
        <f>SUM(Form_Responses1[[#This Row],[Y.1]:[Y.3]])</f>
        <v>12</v>
      </c>
    </row>
    <row r="37" spans="1:24" x14ac:dyDescent="0.2">
      <c r="A37" s="10">
        <v>45570.501566157407</v>
      </c>
      <c r="B37" s="11" t="s">
        <v>46</v>
      </c>
      <c r="C37" s="11" t="s">
        <v>10</v>
      </c>
      <c r="D37" s="11" t="s">
        <v>22</v>
      </c>
      <c r="E37" s="11" t="s">
        <v>11</v>
      </c>
      <c r="F37" s="11">
        <v>4</v>
      </c>
      <c r="G37" s="11">
        <v>4</v>
      </c>
      <c r="H37" s="11">
        <v>4</v>
      </c>
      <c r="I37" s="11">
        <v>4</v>
      </c>
      <c r="J37" s="11">
        <v>4</v>
      </c>
      <c r="K37" s="21">
        <f>SUM(Form_Responses1[[#This Row],[X1.1]:[X1.5]])</f>
        <v>20</v>
      </c>
      <c r="L37" s="11">
        <v>4</v>
      </c>
      <c r="M37" s="11">
        <v>4</v>
      </c>
      <c r="N37" s="11">
        <v>4</v>
      </c>
      <c r="O37" s="26">
        <f>SUM(Form_Responses1[[#This Row],[X2.1]:[X2.3]])</f>
        <v>12</v>
      </c>
      <c r="P37" s="11">
        <v>4</v>
      </c>
      <c r="Q37" s="11">
        <v>4</v>
      </c>
      <c r="R37" s="11">
        <v>4</v>
      </c>
      <c r="S37" s="11">
        <v>4</v>
      </c>
      <c r="T37" s="31">
        <f t="shared" si="1"/>
        <v>32</v>
      </c>
      <c r="U37" s="11">
        <v>4</v>
      </c>
      <c r="V37" s="11">
        <v>4</v>
      </c>
      <c r="W37" s="12">
        <v>4</v>
      </c>
      <c r="X37" s="34">
        <f>SUM(Form_Responses1[[#This Row],[Y.1]:[Y.3]])</f>
        <v>12</v>
      </c>
    </row>
    <row r="38" spans="1:24" x14ac:dyDescent="0.2">
      <c r="A38" s="7">
        <v>45570.502065138891</v>
      </c>
      <c r="B38" s="8" t="s">
        <v>47</v>
      </c>
      <c r="C38" s="8" t="s">
        <v>6</v>
      </c>
      <c r="D38" s="8" t="s">
        <v>22</v>
      </c>
      <c r="E38" s="8" t="s">
        <v>8</v>
      </c>
      <c r="F38" s="8">
        <v>4</v>
      </c>
      <c r="G38" s="8">
        <v>4</v>
      </c>
      <c r="H38" s="8">
        <v>4</v>
      </c>
      <c r="I38" s="8">
        <v>4</v>
      </c>
      <c r="J38" s="8">
        <v>4</v>
      </c>
      <c r="K38" s="20">
        <f>SUM(Form_Responses1[[#This Row],[X1.1]:[X1.5]])</f>
        <v>20</v>
      </c>
      <c r="L38" s="8">
        <v>4</v>
      </c>
      <c r="M38" s="8">
        <v>4</v>
      </c>
      <c r="N38" s="8">
        <v>4</v>
      </c>
      <c r="O38" s="25">
        <f>SUM(Form_Responses1[[#This Row],[X2.1]:[X2.3]])</f>
        <v>12</v>
      </c>
      <c r="P38" s="8">
        <v>4</v>
      </c>
      <c r="Q38" s="8">
        <v>5</v>
      </c>
      <c r="R38" s="8">
        <v>4</v>
      </c>
      <c r="S38" s="8">
        <v>4</v>
      </c>
      <c r="T38" s="30">
        <f t="shared" si="1"/>
        <v>33</v>
      </c>
      <c r="U38" s="8">
        <v>4</v>
      </c>
      <c r="V38" s="8">
        <v>4</v>
      </c>
      <c r="W38" s="9">
        <v>4</v>
      </c>
      <c r="X38" s="34">
        <f>SUM(Form_Responses1[[#This Row],[Y.1]:[Y.3]])</f>
        <v>12</v>
      </c>
    </row>
    <row r="39" spans="1:24" x14ac:dyDescent="0.2">
      <c r="A39" s="10">
        <v>45570.502666701388</v>
      </c>
      <c r="B39" s="11" t="s">
        <v>48</v>
      </c>
      <c r="C39" s="11" t="s">
        <v>6</v>
      </c>
      <c r="D39" s="11" t="s">
        <v>22</v>
      </c>
      <c r="E39" s="11" t="s">
        <v>8</v>
      </c>
      <c r="F39" s="11">
        <v>4</v>
      </c>
      <c r="G39" s="11">
        <v>4</v>
      </c>
      <c r="H39" s="11">
        <v>4</v>
      </c>
      <c r="I39" s="11">
        <v>4</v>
      </c>
      <c r="J39" s="11">
        <v>4</v>
      </c>
      <c r="K39" s="21">
        <f>SUM(Form_Responses1[[#This Row],[X1.1]:[X1.5]])</f>
        <v>20</v>
      </c>
      <c r="L39" s="11">
        <v>4</v>
      </c>
      <c r="M39" s="11">
        <v>4</v>
      </c>
      <c r="N39" s="11">
        <v>4</v>
      </c>
      <c r="O39" s="26">
        <f>SUM(Form_Responses1[[#This Row],[X2.1]:[X2.3]])</f>
        <v>12</v>
      </c>
      <c r="P39" s="11">
        <v>4</v>
      </c>
      <c r="Q39" s="11">
        <v>4</v>
      </c>
      <c r="R39" s="11">
        <v>4</v>
      </c>
      <c r="S39" s="11">
        <v>4</v>
      </c>
      <c r="T39" s="31">
        <f t="shared" si="1"/>
        <v>33</v>
      </c>
      <c r="U39" s="11">
        <v>4</v>
      </c>
      <c r="V39" s="11">
        <v>4</v>
      </c>
      <c r="W39" s="12">
        <v>4</v>
      </c>
      <c r="X39" s="34">
        <f>SUM(Form_Responses1[[#This Row],[Y.1]:[Y.3]])</f>
        <v>12</v>
      </c>
    </row>
    <row r="40" spans="1:24" x14ac:dyDescent="0.2">
      <c r="A40" s="7">
        <v>45570.503167569448</v>
      </c>
      <c r="B40" s="8" t="s">
        <v>49</v>
      </c>
      <c r="C40" s="8" t="s">
        <v>14</v>
      </c>
      <c r="D40" s="8" t="s">
        <v>7</v>
      </c>
      <c r="E40" s="8" t="s">
        <v>8</v>
      </c>
      <c r="F40" s="8">
        <v>4</v>
      </c>
      <c r="G40" s="8">
        <v>4</v>
      </c>
      <c r="H40" s="8">
        <v>4</v>
      </c>
      <c r="I40" s="8">
        <v>4</v>
      </c>
      <c r="J40" s="8">
        <v>4</v>
      </c>
      <c r="K40" s="20">
        <f>SUM(Form_Responses1[[#This Row],[X1.1]:[X1.5]])</f>
        <v>20</v>
      </c>
      <c r="L40" s="8">
        <v>4</v>
      </c>
      <c r="M40" s="8">
        <v>4</v>
      </c>
      <c r="N40" s="8">
        <v>4</v>
      </c>
      <c r="O40" s="25">
        <f>SUM(Form_Responses1[[#This Row],[X2.1]:[X2.3]])</f>
        <v>12</v>
      </c>
      <c r="P40" s="8">
        <v>4</v>
      </c>
      <c r="Q40" s="8">
        <v>4</v>
      </c>
      <c r="R40" s="8">
        <v>4</v>
      </c>
      <c r="S40" s="8">
        <v>4</v>
      </c>
      <c r="T40" s="30">
        <f t="shared" si="1"/>
        <v>32</v>
      </c>
      <c r="U40" s="8">
        <v>4</v>
      </c>
      <c r="V40" s="8">
        <v>4</v>
      </c>
      <c r="W40" s="9">
        <v>4</v>
      </c>
      <c r="X40" s="34">
        <f>SUM(Form_Responses1[[#This Row],[Y.1]:[Y.3]])</f>
        <v>12</v>
      </c>
    </row>
    <row r="41" spans="1:24" x14ac:dyDescent="0.2">
      <c r="A41" s="10">
        <v>45570.503618483795</v>
      </c>
      <c r="B41" s="11" t="s">
        <v>50</v>
      </c>
      <c r="C41" s="11" t="s">
        <v>6</v>
      </c>
      <c r="D41" s="11" t="s">
        <v>7</v>
      </c>
      <c r="E41" s="11" t="s">
        <v>11</v>
      </c>
      <c r="F41" s="11">
        <v>4</v>
      </c>
      <c r="G41" s="11">
        <v>4</v>
      </c>
      <c r="H41" s="11">
        <v>4</v>
      </c>
      <c r="I41" s="11">
        <v>4</v>
      </c>
      <c r="J41" s="11">
        <v>4</v>
      </c>
      <c r="K41" s="21">
        <f>SUM(Form_Responses1[[#This Row],[X1.1]:[X1.5]])</f>
        <v>20</v>
      </c>
      <c r="L41" s="11">
        <v>4</v>
      </c>
      <c r="M41" s="11">
        <v>4</v>
      </c>
      <c r="N41" s="11">
        <v>4</v>
      </c>
      <c r="O41" s="26">
        <f>SUM(Form_Responses1[[#This Row],[X2.1]:[X2.3]])</f>
        <v>12</v>
      </c>
      <c r="P41" s="11">
        <v>4</v>
      </c>
      <c r="Q41" s="11">
        <v>4</v>
      </c>
      <c r="R41" s="11">
        <v>4</v>
      </c>
      <c r="S41" s="11">
        <v>4</v>
      </c>
      <c r="T41" s="31">
        <f t="shared" si="1"/>
        <v>32</v>
      </c>
      <c r="U41" s="11">
        <v>4</v>
      </c>
      <c r="V41" s="11">
        <v>4</v>
      </c>
      <c r="W41" s="12">
        <v>4</v>
      </c>
      <c r="X41" s="34">
        <f>SUM(Form_Responses1[[#This Row],[Y.1]:[Y.3]])</f>
        <v>12</v>
      </c>
    </row>
    <row r="42" spans="1:24" x14ac:dyDescent="0.2">
      <c r="A42" s="7">
        <v>45570.504213958338</v>
      </c>
      <c r="B42" s="8" t="s">
        <v>51</v>
      </c>
      <c r="C42" s="8" t="s">
        <v>6</v>
      </c>
      <c r="D42" s="8" t="s">
        <v>7</v>
      </c>
      <c r="E42" s="8" t="s">
        <v>8</v>
      </c>
      <c r="F42" s="8">
        <v>4</v>
      </c>
      <c r="G42" s="8">
        <v>4</v>
      </c>
      <c r="H42" s="8">
        <v>4</v>
      </c>
      <c r="I42" s="8">
        <v>4</v>
      </c>
      <c r="J42" s="8">
        <v>4</v>
      </c>
      <c r="K42" s="20">
        <f>SUM(Form_Responses1[[#This Row],[X1.1]:[X1.5]])</f>
        <v>20</v>
      </c>
      <c r="L42" s="8">
        <v>4</v>
      </c>
      <c r="M42" s="8">
        <v>4</v>
      </c>
      <c r="N42" s="8">
        <v>4</v>
      </c>
      <c r="O42" s="25">
        <f>SUM(Form_Responses1[[#This Row],[X2.1]:[X2.3]])</f>
        <v>12</v>
      </c>
      <c r="P42" s="8">
        <v>4</v>
      </c>
      <c r="Q42" s="8">
        <v>4</v>
      </c>
      <c r="R42" s="8">
        <v>4</v>
      </c>
      <c r="S42" s="8">
        <v>4</v>
      </c>
      <c r="T42" s="30">
        <f t="shared" si="1"/>
        <v>32</v>
      </c>
      <c r="U42" s="8">
        <v>4</v>
      </c>
      <c r="V42" s="8">
        <v>4</v>
      </c>
      <c r="W42" s="9">
        <v>4</v>
      </c>
      <c r="X42" s="34">
        <f>SUM(Form_Responses1[[#This Row],[Y.1]:[Y.3]])</f>
        <v>12</v>
      </c>
    </row>
    <row r="43" spans="1:24" x14ac:dyDescent="0.2">
      <c r="A43" s="10">
        <v>45570.505056782407</v>
      </c>
      <c r="B43" s="11" t="s">
        <v>52</v>
      </c>
      <c r="C43" s="11" t="s">
        <v>6</v>
      </c>
      <c r="D43" s="11" t="s">
        <v>7</v>
      </c>
      <c r="E43" s="11" t="s">
        <v>8</v>
      </c>
      <c r="F43" s="11">
        <v>4</v>
      </c>
      <c r="G43" s="11">
        <v>4</v>
      </c>
      <c r="H43" s="11">
        <v>4</v>
      </c>
      <c r="I43" s="11">
        <v>4</v>
      </c>
      <c r="J43" s="11">
        <v>4</v>
      </c>
      <c r="K43" s="21">
        <f>SUM(Form_Responses1[[#This Row],[X1.1]:[X1.5]])</f>
        <v>20</v>
      </c>
      <c r="L43" s="11">
        <v>4</v>
      </c>
      <c r="M43" s="11">
        <v>4</v>
      </c>
      <c r="N43" s="11">
        <v>4</v>
      </c>
      <c r="O43" s="26">
        <f>SUM(Form_Responses1[[#This Row],[X2.1]:[X2.3]])</f>
        <v>12</v>
      </c>
      <c r="P43" s="11">
        <v>4</v>
      </c>
      <c r="Q43" s="11">
        <v>4</v>
      </c>
      <c r="R43" s="11">
        <v>4</v>
      </c>
      <c r="S43" s="11">
        <v>4</v>
      </c>
      <c r="T43" s="31">
        <f t="shared" si="1"/>
        <v>32</v>
      </c>
      <c r="U43" s="11">
        <v>4</v>
      </c>
      <c r="V43" s="11">
        <v>4</v>
      </c>
      <c r="W43" s="12">
        <v>4</v>
      </c>
      <c r="X43" s="34">
        <f>SUM(Form_Responses1[[#This Row],[Y.1]:[Y.3]])</f>
        <v>12</v>
      </c>
    </row>
    <row r="44" spans="1:24" x14ac:dyDescent="0.2">
      <c r="A44" s="7">
        <v>45570.5055440625</v>
      </c>
      <c r="B44" s="8" t="s">
        <v>53</v>
      </c>
      <c r="C44" s="8" t="s">
        <v>6</v>
      </c>
      <c r="D44" s="8" t="s">
        <v>7</v>
      </c>
      <c r="E44" s="8" t="s">
        <v>8</v>
      </c>
      <c r="F44" s="8">
        <v>4</v>
      </c>
      <c r="G44" s="8">
        <v>4</v>
      </c>
      <c r="H44" s="8">
        <v>4</v>
      </c>
      <c r="I44" s="8">
        <v>4</v>
      </c>
      <c r="J44" s="8">
        <v>4</v>
      </c>
      <c r="K44" s="20">
        <f>SUM(Form_Responses1[[#This Row],[X1.1]:[X1.5]])</f>
        <v>20</v>
      </c>
      <c r="L44" s="8">
        <v>4</v>
      </c>
      <c r="M44" s="8">
        <v>4</v>
      </c>
      <c r="N44" s="8">
        <v>4</v>
      </c>
      <c r="O44" s="25">
        <f>SUM(Form_Responses1[[#This Row],[X2.1]:[X2.3]])</f>
        <v>12</v>
      </c>
      <c r="P44" s="8">
        <v>4</v>
      </c>
      <c r="Q44" s="8">
        <v>4</v>
      </c>
      <c r="R44" s="8">
        <v>4</v>
      </c>
      <c r="S44" s="8">
        <v>4</v>
      </c>
      <c r="T44" s="30">
        <f t="shared" si="1"/>
        <v>32</v>
      </c>
      <c r="U44" s="8">
        <v>4</v>
      </c>
      <c r="V44" s="8">
        <v>4</v>
      </c>
      <c r="W44" s="9">
        <v>4</v>
      </c>
      <c r="X44" s="34">
        <f>SUM(Form_Responses1[[#This Row],[Y.1]:[Y.3]])</f>
        <v>12</v>
      </c>
    </row>
    <row r="45" spans="1:24" x14ac:dyDescent="0.2">
      <c r="A45" s="10">
        <v>45570.506019444445</v>
      </c>
      <c r="B45" s="11" t="s">
        <v>54</v>
      </c>
      <c r="C45" s="11" t="s">
        <v>10</v>
      </c>
      <c r="D45" s="11" t="s">
        <v>7</v>
      </c>
      <c r="E45" s="11" t="s">
        <v>11</v>
      </c>
      <c r="F45" s="11">
        <v>4</v>
      </c>
      <c r="G45" s="11">
        <v>4</v>
      </c>
      <c r="H45" s="11">
        <v>4</v>
      </c>
      <c r="I45" s="11">
        <v>4</v>
      </c>
      <c r="J45" s="11">
        <v>4</v>
      </c>
      <c r="K45" s="21">
        <f>SUM(Form_Responses1[[#This Row],[X1.1]:[X1.5]])</f>
        <v>20</v>
      </c>
      <c r="L45" s="11">
        <v>4</v>
      </c>
      <c r="M45" s="11">
        <v>4</v>
      </c>
      <c r="N45" s="11">
        <v>4</v>
      </c>
      <c r="O45" s="26">
        <f>SUM(Form_Responses1[[#This Row],[X2.1]:[X2.3]])</f>
        <v>12</v>
      </c>
      <c r="P45" s="11">
        <v>4</v>
      </c>
      <c r="Q45" s="11">
        <v>4</v>
      </c>
      <c r="R45" s="11">
        <v>4</v>
      </c>
      <c r="S45" s="11">
        <v>4</v>
      </c>
      <c r="T45" s="31">
        <f t="shared" si="1"/>
        <v>32</v>
      </c>
      <c r="U45" s="11">
        <v>4</v>
      </c>
      <c r="V45" s="11">
        <v>4</v>
      </c>
      <c r="W45" s="12">
        <v>4</v>
      </c>
      <c r="X45" s="34">
        <f>SUM(Form_Responses1[[#This Row],[Y.1]:[Y.3]])</f>
        <v>12</v>
      </c>
    </row>
    <row r="46" spans="1:24" x14ac:dyDescent="0.2">
      <c r="A46" s="7">
        <v>45570.50655568287</v>
      </c>
      <c r="B46" s="8" t="s">
        <v>55</v>
      </c>
      <c r="C46" s="8" t="s">
        <v>6</v>
      </c>
      <c r="D46" s="8" t="s">
        <v>7</v>
      </c>
      <c r="E46" s="8" t="s">
        <v>8</v>
      </c>
      <c r="F46" s="8">
        <v>4</v>
      </c>
      <c r="G46" s="8">
        <v>4</v>
      </c>
      <c r="H46" s="8">
        <v>4</v>
      </c>
      <c r="I46" s="8">
        <v>3</v>
      </c>
      <c r="J46" s="8">
        <v>3</v>
      </c>
      <c r="K46" s="20">
        <f>SUM(Form_Responses1[[#This Row],[X1.1]:[X1.5]])</f>
        <v>18</v>
      </c>
      <c r="L46" s="8">
        <v>4</v>
      </c>
      <c r="M46" s="8">
        <v>4</v>
      </c>
      <c r="N46" s="8">
        <v>4</v>
      </c>
      <c r="O46" s="25">
        <f>SUM(Form_Responses1[[#This Row],[X2.1]:[X2.3]])</f>
        <v>12</v>
      </c>
      <c r="P46" s="8">
        <v>4</v>
      </c>
      <c r="Q46" s="8">
        <v>4</v>
      </c>
      <c r="R46" s="8">
        <v>4</v>
      </c>
      <c r="S46" s="8">
        <v>4</v>
      </c>
      <c r="T46" s="30">
        <f t="shared" si="1"/>
        <v>32</v>
      </c>
      <c r="U46" s="8">
        <v>4</v>
      </c>
      <c r="V46" s="8">
        <v>4</v>
      </c>
      <c r="W46" s="9">
        <v>4</v>
      </c>
      <c r="X46" s="34">
        <f>SUM(Form_Responses1[[#This Row],[Y.1]:[Y.3]])</f>
        <v>12</v>
      </c>
    </row>
    <row r="47" spans="1:24" x14ac:dyDescent="0.2">
      <c r="A47" s="10">
        <v>45570.507025370374</v>
      </c>
      <c r="B47" s="11" t="s">
        <v>56</v>
      </c>
      <c r="C47" s="11" t="s">
        <v>6</v>
      </c>
      <c r="D47" s="11" t="s">
        <v>7</v>
      </c>
      <c r="E47" s="11" t="s">
        <v>8</v>
      </c>
      <c r="F47" s="11">
        <v>4</v>
      </c>
      <c r="G47" s="11">
        <v>4</v>
      </c>
      <c r="H47" s="11">
        <v>4</v>
      </c>
      <c r="I47" s="11">
        <v>4</v>
      </c>
      <c r="J47" s="11">
        <v>4</v>
      </c>
      <c r="K47" s="21">
        <f>SUM(Form_Responses1[[#This Row],[X1.1]:[X1.5]])</f>
        <v>20</v>
      </c>
      <c r="L47" s="11">
        <v>4</v>
      </c>
      <c r="M47" s="11">
        <v>4</v>
      </c>
      <c r="N47" s="11">
        <v>4</v>
      </c>
      <c r="O47" s="26">
        <f>SUM(Form_Responses1[[#This Row],[X2.1]:[X2.3]])</f>
        <v>12</v>
      </c>
      <c r="P47" s="11">
        <v>4</v>
      </c>
      <c r="Q47" s="11">
        <v>4</v>
      </c>
      <c r="R47" s="11">
        <v>4</v>
      </c>
      <c r="S47" s="11">
        <v>4</v>
      </c>
      <c r="T47" s="31">
        <f t="shared" si="1"/>
        <v>32</v>
      </c>
      <c r="U47" s="11">
        <v>4</v>
      </c>
      <c r="V47" s="11">
        <v>4</v>
      </c>
      <c r="W47" s="12">
        <v>4</v>
      </c>
      <c r="X47" s="34">
        <f>SUM(Form_Responses1[[#This Row],[Y.1]:[Y.3]])</f>
        <v>12</v>
      </c>
    </row>
    <row r="48" spans="1:24" x14ac:dyDescent="0.2">
      <c r="A48" s="7">
        <v>45570.507584363426</v>
      </c>
      <c r="B48" s="8" t="s">
        <v>57</v>
      </c>
      <c r="C48" s="8" t="s">
        <v>10</v>
      </c>
      <c r="D48" s="8" t="s">
        <v>7</v>
      </c>
      <c r="E48" s="8" t="s">
        <v>11</v>
      </c>
      <c r="F48" s="8">
        <v>4</v>
      </c>
      <c r="G48" s="8">
        <v>4</v>
      </c>
      <c r="H48" s="8">
        <v>4</v>
      </c>
      <c r="I48" s="8">
        <v>4</v>
      </c>
      <c r="J48" s="8">
        <v>4</v>
      </c>
      <c r="K48" s="20">
        <f>SUM(Form_Responses1[[#This Row],[X1.1]:[X1.5]])</f>
        <v>20</v>
      </c>
      <c r="L48" s="8">
        <v>4</v>
      </c>
      <c r="M48" s="8">
        <v>4</v>
      </c>
      <c r="N48" s="8">
        <v>4</v>
      </c>
      <c r="O48" s="25">
        <f>SUM(Form_Responses1[[#This Row],[X2.1]:[X2.3]])</f>
        <v>12</v>
      </c>
      <c r="P48" s="8">
        <v>4</v>
      </c>
      <c r="Q48" s="8">
        <v>4</v>
      </c>
      <c r="R48" s="8">
        <v>4</v>
      </c>
      <c r="S48" s="8">
        <v>3</v>
      </c>
      <c r="T48" s="30">
        <f t="shared" si="1"/>
        <v>31</v>
      </c>
      <c r="U48" s="8">
        <v>4</v>
      </c>
      <c r="V48" s="8">
        <v>4</v>
      </c>
      <c r="W48" s="9">
        <v>4</v>
      </c>
      <c r="X48" s="34">
        <f>SUM(Form_Responses1[[#This Row],[Y.1]:[Y.3]])</f>
        <v>12</v>
      </c>
    </row>
    <row r="49" spans="1:24" x14ac:dyDescent="0.2">
      <c r="A49" s="10">
        <v>45570.50816002315</v>
      </c>
      <c r="B49" s="11" t="s">
        <v>58</v>
      </c>
      <c r="C49" s="11" t="s">
        <v>6</v>
      </c>
      <c r="D49" s="11" t="s">
        <v>22</v>
      </c>
      <c r="E49" s="11" t="s">
        <v>8</v>
      </c>
      <c r="F49" s="11">
        <v>4</v>
      </c>
      <c r="G49" s="11">
        <v>4</v>
      </c>
      <c r="H49" s="11">
        <v>4</v>
      </c>
      <c r="I49" s="11">
        <v>4</v>
      </c>
      <c r="J49" s="11">
        <v>3</v>
      </c>
      <c r="K49" s="21">
        <f>SUM(Form_Responses1[[#This Row],[X1.1]:[X1.5]])</f>
        <v>19</v>
      </c>
      <c r="L49" s="11">
        <v>4</v>
      </c>
      <c r="M49" s="11">
        <v>4</v>
      </c>
      <c r="N49" s="11">
        <v>4</v>
      </c>
      <c r="O49" s="26">
        <f>SUM(Form_Responses1[[#This Row],[X2.1]:[X2.3]])</f>
        <v>12</v>
      </c>
      <c r="P49" s="11">
        <v>4</v>
      </c>
      <c r="Q49" s="11">
        <v>4</v>
      </c>
      <c r="R49" s="11">
        <v>4</v>
      </c>
      <c r="S49" s="11">
        <v>4</v>
      </c>
      <c r="T49" s="31">
        <f t="shared" si="1"/>
        <v>31</v>
      </c>
      <c r="U49" s="11">
        <v>4</v>
      </c>
      <c r="V49" s="11">
        <v>4</v>
      </c>
      <c r="W49" s="12">
        <v>4</v>
      </c>
      <c r="X49" s="34">
        <f>SUM(Form_Responses1[[#This Row],[Y.1]:[Y.3]])</f>
        <v>12</v>
      </c>
    </row>
    <row r="50" spans="1:24" x14ac:dyDescent="0.2">
      <c r="A50" s="7">
        <v>45570.508699444443</v>
      </c>
      <c r="B50" s="8" t="s">
        <v>59</v>
      </c>
      <c r="C50" s="8" t="s">
        <v>6</v>
      </c>
      <c r="D50" s="8" t="s">
        <v>22</v>
      </c>
      <c r="E50" s="8" t="s">
        <v>11</v>
      </c>
      <c r="F50" s="8">
        <v>4</v>
      </c>
      <c r="G50" s="8">
        <v>4</v>
      </c>
      <c r="H50" s="8">
        <v>4</v>
      </c>
      <c r="I50" s="8">
        <v>4</v>
      </c>
      <c r="J50" s="8">
        <v>4</v>
      </c>
      <c r="K50" s="20">
        <f>SUM(Form_Responses1[[#This Row],[X1.1]:[X1.5]])</f>
        <v>20</v>
      </c>
      <c r="L50" s="8">
        <v>5</v>
      </c>
      <c r="M50" s="8">
        <v>5</v>
      </c>
      <c r="N50" s="8">
        <v>5</v>
      </c>
      <c r="O50" s="25">
        <f>SUM(Form_Responses1[[#This Row],[X2.1]:[X2.3]])</f>
        <v>15</v>
      </c>
      <c r="P50" s="8">
        <v>5</v>
      </c>
      <c r="Q50" s="8">
        <v>5</v>
      </c>
      <c r="R50" s="8">
        <v>4</v>
      </c>
      <c r="S50" s="8">
        <v>4</v>
      </c>
      <c r="T50" s="30">
        <f t="shared" si="1"/>
        <v>34</v>
      </c>
      <c r="U50" s="8">
        <v>4</v>
      </c>
      <c r="V50" s="8">
        <v>4</v>
      </c>
      <c r="W50" s="9">
        <v>4</v>
      </c>
      <c r="X50" s="34">
        <f>SUM(Form_Responses1[[#This Row],[Y.1]:[Y.3]])</f>
        <v>12</v>
      </c>
    </row>
    <row r="51" spans="1:24" x14ac:dyDescent="0.2">
      <c r="A51" s="10">
        <v>45570.509170081015</v>
      </c>
      <c r="B51" s="11" t="s">
        <v>60</v>
      </c>
      <c r="C51" s="11" t="s">
        <v>6</v>
      </c>
      <c r="D51" s="11" t="s">
        <v>22</v>
      </c>
      <c r="E51" s="11" t="s">
        <v>8</v>
      </c>
      <c r="F51" s="11">
        <v>4</v>
      </c>
      <c r="G51" s="11">
        <v>4</v>
      </c>
      <c r="H51" s="11">
        <v>4</v>
      </c>
      <c r="I51" s="11">
        <v>4</v>
      </c>
      <c r="J51" s="11">
        <v>3</v>
      </c>
      <c r="K51" s="21">
        <f>SUM(Form_Responses1[[#This Row],[X1.1]:[X1.5]])</f>
        <v>19</v>
      </c>
      <c r="L51" s="11">
        <v>4</v>
      </c>
      <c r="M51" s="11">
        <v>4</v>
      </c>
      <c r="N51" s="11">
        <v>4</v>
      </c>
      <c r="O51" s="26">
        <f>SUM(Form_Responses1[[#This Row],[X2.1]:[X2.3]])</f>
        <v>12</v>
      </c>
      <c r="P51" s="11">
        <v>4</v>
      </c>
      <c r="Q51" s="11">
        <v>4</v>
      </c>
      <c r="R51" s="11">
        <v>4</v>
      </c>
      <c r="S51" s="11">
        <v>4</v>
      </c>
      <c r="T51" s="31">
        <f t="shared" si="1"/>
        <v>34</v>
      </c>
      <c r="U51" s="11">
        <v>4</v>
      </c>
      <c r="V51" s="11">
        <v>4</v>
      </c>
      <c r="W51" s="12">
        <v>4</v>
      </c>
      <c r="X51" s="34">
        <f>SUM(Form_Responses1[[#This Row],[Y.1]:[Y.3]])</f>
        <v>12</v>
      </c>
    </row>
    <row r="52" spans="1:24" x14ac:dyDescent="0.2">
      <c r="A52" s="7">
        <v>45570.509680555551</v>
      </c>
      <c r="B52" s="8" t="s">
        <v>61</v>
      </c>
      <c r="C52" s="8" t="s">
        <v>10</v>
      </c>
      <c r="D52" s="8" t="s">
        <v>22</v>
      </c>
      <c r="E52" s="8" t="s">
        <v>11</v>
      </c>
      <c r="F52" s="8">
        <v>4</v>
      </c>
      <c r="G52" s="8">
        <v>4</v>
      </c>
      <c r="H52" s="8">
        <v>4</v>
      </c>
      <c r="I52" s="8">
        <v>4</v>
      </c>
      <c r="J52" s="8">
        <v>4</v>
      </c>
      <c r="K52" s="20">
        <f>SUM(Form_Responses1[[#This Row],[X1.1]:[X1.5]])</f>
        <v>20</v>
      </c>
      <c r="L52" s="8">
        <v>4</v>
      </c>
      <c r="M52" s="8">
        <v>4</v>
      </c>
      <c r="N52" s="8">
        <v>4</v>
      </c>
      <c r="O52" s="25">
        <f>SUM(Form_Responses1[[#This Row],[X2.1]:[X2.3]])</f>
        <v>12</v>
      </c>
      <c r="P52" s="8">
        <v>4</v>
      </c>
      <c r="Q52" s="8">
        <v>4</v>
      </c>
      <c r="R52" s="8">
        <v>4</v>
      </c>
      <c r="S52" s="8">
        <v>4</v>
      </c>
      <c r="T52" s="30">
        <f t="shared" si="1"/>
        <v>32</v>
      </c>
      <c r="U52" s="8">
        <v>4</v>
      </c>
      <c r="V52" s="8">
        <v>4</v>
      </c>
      <c r="W52" s="9">
        <v>4</v>
      </c>
      <c r="X52" s="34">
        <f>SUM(Form_Responses1[[#This Row],[Y.1]:[Y.3]])</f>
        <v>12</v>
      </c>
    </row>
    <row r="53" spans="1:24" x14ac:dyDescent="0.2">
      <c r="A53" s="10">
        <v>45570.510381400461</v>
      </c>
      <c r="B53" s="11" t="s">
        <v>62</v>
      </c>
      <c r="C53" s="11" t="s">
        <v>63</v>
      </c>
      <c r="D53" s="11" t="s">
        <v>22</v>
      </c>
      <c r="E53" s="11" t="s">
        <v>64</v>
      </c>
      <c r="F53" s="11">
        <v>4</v>
      </c>
      <c r="G53" s="11">
        <v>4</v>
      </c>
      <c r="H53" s="11">
        <v>4</v>
      </c>
      <c r="I53" s="11">
        <v>4</v>
      </c>
      <c r="J53" s="11">
        <v>4</v>
      </c>
      <c r="K53" s="21">
        <f>SUM(Form_Responses1[[#This Row],[X1.1]:[X1.5]])</f>
        <v>20</v>
      </c>
      <c r="L53" s="11">
        <v>4</v>
      </c>
      <c r="M53" s="11">
        <v>4</v>
      </c>
      <c r="N53" s="11">
        <v>4</v>
      </c>
      <c r="O53" s="26">
        <f>SUM(Form_Responses1[[#This Row],[X2.1]:[X2.3]])</f>
        <v>12</v>
      </c>
      <c r="P53" s="11">
        <v>4</v>
      </c>
      <c r="Q53" s="11">
        <v>4</v>
      </c>
      <c r="R53" s="11">
        <v>4</v>
      </c>
      <c r="S53" s="11">
        <v>4</v>
      </c>
      <c r="T53" s="31">
        <f t="shared" si="1"/>
        <v>32</v>
      </c>
      <c r="U53" s="11">
        <v>4</v>
      </c>
      <c r="V53" s="11">
        <v>4</v>
      </c>
      <c r="W53" s="12">
        <v>4</v>
      </c>
      <c r="X53" s="34">
        <f>SUM(Form_Responses1[[#This Row],[Y.1]:[Y.3]])</f>
        <v>12</v>
      </c>
    </row>
    <row r="54" spans="1:24" x14ac:dyDescent="0.2">
      <c r="A54" s="7">
        <v>45570.510827129634</v>
      </c>
      <c r="B54" s="8" t="s">
        <v>65</v>
      </c>
      <c r="C54" s="8" t="s">
        <v>6</v>
      </c>
      <c r="D54" s="8" t="s">
        <v>22</v>
      </c>
      <c r="E54" s="8" t="s">
        <v>8</v>
      </c>
      <c r="F54" s="8">
        <v>4</v>
      </c>
      <c r="G54" s="8">
        <v>4</v>
      </c>
      <c r="H54" s="8">
        <v>4</v>
      </c>
      <c r="I54" s="8">
        <v>4</v>
      </c>
      <c r="J54" s="8">
        <v>4</v>
      </c>
      <c r="K54" s="20">
        <f>SUM(Form_Responses1[[#This Row],[X1.1]:[X1.5]])</f>
        <v>20</v>
      </c>
      <c r="L54" s="8">
        <v>4</v>
      </c>
      <c r="M54" s="8">
        <v>4</v>
      </c>
      <c r="N54" s="8">
        <v>4</v>
      </c>
      <c r="O54" s="25">
        <f>SUM(Form_Responses1[[#This Row],[X2.1]:[X2.3]])</f>
        <v>12</v>
      </c>
      <c r="P54" s="8">
        <v>4</v>
      </c>
      <c r="Q54" s="8">
        <v>4</v>
      </c>
      <c r="R54" s="8">
        <v>4</v>
      </c>
      <c r="S54" s="8">
        <v>4</v>
      </c>
      <c r="T54" s="30">
        <f t="shared" si="1"/>
        <v>32</v>
      </c>
      <c r="U54" s="8">
        <v>4</v>
      </c>
      <c r="V54" s="8">
        <v>4</v>
      </c>
      <c r="W54" s="9">
        <v>4</v>
      </c>
      <c r="X54" s="34">
        <f>SUM(Form_Responses1[[#This Row],[Y.1]:[Y.3]])</f>
        <v>12</v>
      </c>
    </row>
    <row r="55" spans="1:24" x14ac:dyDescent="0.2">
      <c r="A55" s="10">
        <v>45570.511388969906</v>
      </c>
      <c r="B55" s="11" t="s">
        <v>66</v>
      </c>
      <c r="C55" s="11" t="s">
        <v>14</v>
      </c>
      <c r="D55" s="11" t="s">
        <v>22</v>
      </c>
      <c r="E55" s="11" t="s">
        <v>8</v>
      </c>
      <c r="F55" s="11">
        <v>4</v>
      </c>
      <c r="G55" s="11">
        <v>4</v>
      </c>
      <c r="H55" s="11">
        <v>4</v>
      </c>
      <c r="I55" s="11">
        <v>4</v>
      </c>
      <c r="J55" s="11">
        <v>4</v>
      </c>
      <c r="K55" s="21">
        <f>SUM(Form_Responses1[[#This Row],[X1.1]:[X1.5]])</f>
        <v>20</v>
      </c>
      <c r="L55" s="11">
        <v>4</v>
      </c>
      <c r="M55" s="11">
        <v>4</v>
      </c>
      <c r="N55" s="11">
        <v>4</v>
      </c>
      <c r="O55" s="26">
        <f>SUM(Form_Responses1[[#This Row],[X2.1]:[X2.3]])</f>
        <v>12</v>
      </c>
      <c r="P55" s="11">
        <v>4</v>
      </c>
      <c r="Q55" s="11">
        <v>4</v>
      </c>
      <c r="R55" s="11">
        <v>4</v>
      </c>
      <c r="S55" s="11">
        <v>4</v>
      </c>
      <c r="T55" s="31">
        <f t="shared" si="1"/>
        <v>32</v>
      </c>
      <c r="U55" s="11">
        <v>4</v>
      </c>
      <c r="V55" s="11">
        <v>4</v>
      </c>
      <c r="W55" s="12">
        <v>4</v>
      </c>
      <c r="X55" s="34">
        <f>SUM(Form_Responses1[[#This Row],[Y.1]:[Y.3]])</f>
        <v>12</v>
      </c>
    </row>
    <row r="56" spans="1:24" x14ac:dyDescent="0.2">
      <c r="A56" s="7">
        <v>45570.511846898153</v>
      </c>
      <c r="B56" s="8" t="s">
        <v>67</v>
      </c>
      <c r="C56" s="8" t="s">
        <v>6</v>
      </c>
      <c r="D56" s="8" t="s">
        <v>22</v>
      </c>
      <c r="E56" s="8" t="s">
        <v>11</v>
      </c>
      <c r="F56" s="8">
        <v>4</v>
      </c>
      <c r="G56" s="8">
        <v>4</v>
      </c>
      <c r="H56" s="8">
        <v>4</v>
      </c>
      <c r="I56" s="8">
        <v>4</v>
      </c>
      <c r="J56" s="8">
        <v>4</v>
      </c>
      <c r="K56" s="20">
        <f>SUM(Form_Responses1[[#This Row],[X1.1]:[X1.5]])</f>
        <v>20</v>
      </c>
      <c r="L56" s="8">
        <v>4</v>
      </c>
      <c r="M56" s="8">
        <v>4</v>
      </c>
      <c r="N56" s="8">
        <v>4</v>
      </c>
      <c r="O56" s="25">
        <f>SUM(Form_Responses1[[#This Row],[X2.1]:[X2.3]])</f>
        <v>12</v>
      </c>
      <c r="P56" s="8">
        <v>4</v>
      </c>
      <c r="Q56" s="8">
        <v>4</v>
      </c>
      <c r="R56" s="8">
        <v>4</v>
      </c>
      <c r="S56" s="8">
        <v>4</v>
      </c>
      <c r="T56" s="30">
        <f t="shared" si="1"/>
        <v>32</v>
      </c>
      <c r="U56" s="8">
        <v>4</v>
      </c>
      <c r="V56" s="8">
        <v>4</v>
      </c>
      <c r="W56" s="9">
        <v>4</v>
      </c>
      <c r="X56" s="34">
        <f>SUM(Form_Responses1[[#This Row],[Y.1]:[Y.3]])</f>
        <v>12</v>
      </c>
    </row>
    <row r="57" spans="1:24" x14ac:dyDescent="0.2">
      <c r="A57" s="10">
        <v>45573.884199849534</v>
      </c>
      <c r="B57" s="11" t="s">
        <v>68</v>
      </c>
      <c r="C57" s="11" t="s">
        <v>6</v>
      </c>
      <c r="D57" s="11" t="s">
        <v>7</v>
      </c>
      <c r="E57" s="11" t="s">
        <v>8</v>
      </c>
      <c r="F57" s="11">
        <v>4</v>
      </c>
      <c r="G57" s="11">
        <v>4</v>
      </c>
      <c r="H57" s="11">
        <v>4</v>
      </c>
      <c r="I57" s="11">
        <v>4</v>
      </c>
      <c r="J57" s="11">
        <v>4</v>
      </c>
      <c r="K57" s="21">
        <f>SUM(Form_Responses1[[#This Row],[X1.1]:[X1.5]])</f>
        <v>20</v>
      </c>
      <c r="L57" s="11">
        <v>4</v>
      </c>
      <c r="M57" s="11">
        <v>4</v>
      </c>
      <c r="N57" s="11">
        <v>4</v>
      </c>
      <c r="O57" s="26">
        <f>SUM(Form_Responses1[[#This Row],[X2.1]:[X2.3]])</f>
        <v>12</v>
      </c>
      <c r="P57" s="11">
        <v>4</v>
      </c>
      <c r="Q57" s="11">
        <v>4</v>
      </c>
      <c r="R57" s="11">
        <v>4</v>
      </c>
      <c r="S57" s="11">
        <v>4</v>
      </c>
      <c r="T57" s="31">
        <f t="shared" si="1"/>
        <v>32</v>
      </c>
      <c r="U57" s="11">
        <v>4</v>
      </c>
      <c r="V57" s="11">
        <v>4</v>
      </c>
      <c r="W57" s="12">
        <v>4</v>
      </c>
      <c r="X57" s="34">
        <f>SUM(Form_Responses1[[#This Row],[Y.1]:[Y.3]])</f>
        <v>12</v>
      </c>
    </row>
    <row r="58" spans="1:24" x14ac:dyDescent="0.2">
      <c r="A58" s="7">
        <v>45573.884835439814</v>
      </c>
      <c r="B58" s="8" t="s">
        <v>69</v>
      </c>
      <c r="C58" s="8" t="s">
        <v>14</v>
      </c>
      <c r="D58" s="8" t="s">
        <v>7</v>
      </c>
      <c r="E58" s="8" t="s">
        <v>8</v>
      </c>
      <c r="F58" s="8">
        <v>4</v>
      </c>
      <c r="G58" s="8">
        <v>4</v>
      </c>
      <c r="H58" s="8">
        <v>4</v>
      </c>
      <c r="I58" s="8">
        <v>4</v>
      </c>
      <c r="J58" s="8">
        <v>4</v>
      </c>
      <c r="K58" s="20">
        <f>SUM(Form_Responses1[[#This Row],[X1.1]:[X1.5]])</f>
        <v>20</v>
      </c>
      <c r="L58" s="8">
        <v>5</v>
      </c>
      <c r="M58" s="8">
        <v>5</v>
      </c>
      <c r="N58" s="8">
        <v>5</v>
      </c>
      <c r="O58" s="25">
        <f>SUM(Form_Responses1[[#This Row],[X2.1]:[X2.3]])</f>
        <v>15</v>
      </c>
      <c r="P58" s="8">
        <v>4</v>
      </c>
      <c r="Q58" s="8">
        <v>4</v>
      </c>
      <c r="R58" s="8">
        <v>4</v>
      </c>
      <c r="S58" s="8">
        <v>4</v>
      </c>
      <c r="T58" s="30">
        <f t="shared" si="1"/>
        <v>32</v>
      </c>
      <c r="U58" s="8">
        <v>4</v>
      </c>
      <c r="V58" s="8">
        <v>4</v>
      </c>
      <c r="W58" s="9">
        <v>4</v>
      </c>
      <c r="X58" s="34">
        <f>SUM(Form_Responses1[[#This Row],[Y.1]:[Y.3]])</f>
        <v>12</v>
      </c>
    </row>
    <row r="59" spans="1:24" x14ac:dyDescent="0.2">
      <c r="A59" s="10">
        <v>45573.885351365738</v>
      </c>
      <c r="B59" s="11" t="s">
        <v>70</v>
      </c>
      <c r="C59" s="11" t="s">
        <v>6</v>
      </c>
      <c r="D59" s="11" t="s">
        <v>7</v>
      </c>
      <c r="E59" s="11" t="s">
        <v>11</v>
      </c>
      <c r="F59" s="11">
        <v>5</v>
      </c>
      <c r="G59" s="11">
        <v>5</v>
      </c>
      <c r="H59" s="11">
        <v>5</v>
      </c>
      <c r="I59" s="11">
        <v>5</v>
      </c>
      <c r="J59" s="11">
        <v>5</v>
      </c>
      <c r="K59" s="21">
        <f>SUM(Form_Responses1[[#This Row],[X1.1]:[X1.5]])</f>
        <v>25</v>
      </c>
      <c r="L59" s="11">
        <v>4</v>
      </c>
      <c r="M59" s="11">
        <v>4</v>
      </c>
      <c r="N59" s="11">
        <v>4</v>
      </c>
      <c r="O59" s="26">
        <f>SUM(Form_Responses1[[#This Row],[X2.1]:[X2.3]])</f>
        <v>12</v>
      </c>
      <c r="P59" s="11">
        <v>4</v>
      </c>
      <c r="Q59" s="11">
        <v>4</v>
      </c>
      <c r="R59" s="11">
        <v>4</v>
      </c>
      <c r="S59" s="11">
        <v>4</v>
      </c>
      <c r="T59" s="31">
        <f t="shared" si="1"/>
        <v>32</v>
      </c>
      <c r="U59" s="11">
        <v>4</v>
      </c>
      <c r="V59" s="11">
        <v>4</v>
      </c>
      <c r="W59" s="12">
        <v>4</v>
      </c>
      <c r="X59" s="34">
        <f>SUM(Form_Responses1[[#This Row],[Y.1]:[Y.3]])</f>
        <v>12</v>
      </c>
    </row>
    <row r="60" spans="1:24" x14ac:dyDescent="0.2">
      <c r="A60" s="7">
        <v>45573.885880902773</v>
      </c>
      <c r="B60" s="8" t="s">
        <v>71</v>
      </c>
      <c r="C60" s="8" t="s">
        <v>6</v>
      </c>
      <c r="D60" s="8" t="s">
        <v>7</v>
      </c>
      <c r="E60" s="8" t="s">
        <v>8</v>
      </c>
      <c r="F60" s="8">
        <v>4</v>
      </c>
      <c r="G60" s="8">
        <v>4</v>
      </c>
      <c r="H60" s="8">
        <v>4</v>
      </c>
      <c r="I60" s="8">
        <v>4</v>
      </c>
      <c r="J60" s="8">
        <v>4</v>
      </c>
      <c r="K60" s="20">
        <f>SUM(Form_Responses1[[#This Row],[X1.1]:[X1.5]])</f>
        <v>20</v>
      </c>
      <c r="L60" s="8">
        <v>4</v>
      </c>
      <c r="M60" s="8">
        <v>4</v>
      </c>
      <c r="N60" s="8">
        <v>4</v>
      </c>
      <c r="O60" s="25">
        <f>SUM(Form_Responses1[[#This Row],[X2.1]:[X2.3]])</f>
        <v>12</v>
      </c>
      <c r="P60" s="8">
        <v>4</v>
      </c>
      <c r="Q60" s="8">
        <v>4</v>
      </c>
      <c r="R60" s="8">
        <v>4</v>
      </c>
      <c r="S60" s="8">
        <v>4</v>
      </c>
      <c r="T60" s="30">
        <f t="shared" si="1"/>
        <v>32</v>
      </c>
      <c r="U60" s="8">
        <v>4</v>
      </c>
      <c r="V60" s="8">
        <v>4</v>
      </c>
      <c r="W60" s="9">
        <v>4</v>
      </c>
      <c r="X60" s="34">
        <f>SUM(Form_Responses1[[#This Row],[Y.1]:[Y.3]])</f>
        <v>12</v>
      </c>
    </row>
    <row r="61" spans="1:24" x14ac:dyDescent="0.2">
      <c r="A61" s="10">
        <v>45573.886342523147</v>
      </c>
      <c r="B61" s="11" t="s">
        <v>72</v>
      </c>
      <c r="C61" s="11" t="s">
        <v>6</v>
      </c>
      <c r="D61" s="11" t="s">
        <v>7</v>
      </c>
      <c r="E61" s="11" t="s">
        <v>11</v>
      </c>
      <c r="F61" s="11">
        <v>4</v>
      </c>
      <c r="G61" s="11">
        <v>4</v>
      </c>
      <c r="H61" s="11">
        <v>4</v>
      </c>
      <c r="I61" s="11">
        <v>4</v>
      </c>
      <c r="J61" s="11">
        <v>4</v>
      </c>
      <c r="K61" s="21">
        <f>SUM(Form_Responses1[[#This Row],[X1.1]:[X1.5]])</f>
        <v>20</v>
      </c>
      <c r="L61" s="11">
        <v>4</v>
      </c>
      <c r="M61" s="11">
        <v>4</v>
      </c>
      <c r="N61" s="11">
        <v>4</v>
      </c>
      <c r="O61" s="26">
        <f>SUM(Form_Responses1[[#This Row],[X2.1]:[X2.3]])</f>
        <v>12</v>
      </c>
      <c r="P61" s="11">
        <v>4</v>
      </c>
      <c r="Q61" s="11">
        <v>4</v>
      </c>
      <c r="R61" s="11">
        <v>4</v>
      </c>
      <c r="S61" s="11">
        <v>4</v>
      </c>
      <c r="T61" s="31">
        <f t="shared" si="1"/>
        <v>32</v>
      </c>
      <c r="U61" s="11">
        <v>4</v>
      </c>
      <c r="V61" s="11">
        <v>4</v>
      </c>
      <c r="W61" s="12">
        <v>4</v>
      </c>
      <c r="X61" s="34">
        <f>SUM(Form_Responses1[[#This Row],[Y.1]:[Y.3]])</f>
        <v>12</v>
      </c>
    </row>
    <row r="62" spans="1:24" x14ac:dyDescent="0.2">
      <c r="A62" s="7">
        <v>45573.886913263894</v>
      </c>
      <c r="B62" s="8" t="s">
        <v>73</v>
      </c>
      <c r="C62" s="8" t="s">
        <v>6</v>
      </c>
      <c r="D62" s="8" t="s">
        <v>22</v>
      </c>
      <c r="E62" s="8" t="s">
        <v>11</v>
      </c>
      <c r="F62" s="8">
        <v>4</v>
      </c>
      <c r="G62" s="8">
        <v>4</v>
      </c>
      <c r="H62" s="8">
        <v>4</v>
      </c>
      <c r="I62" s="8">
        <v>4</v>
      </c>
      <c r="J62" s="8">
        <v>4</v>
      </c>
      <c r="K62" s="20">
        <f>SUM(Form_Responses1[[#This Row],[X1.1]:[X1.5]])</f>
        <v>20</v>
      </c>
      <c r="L62" s="8">
        <v>4</v>
      </c>
      <c r="M62" s="8">
        <v>4</v>
      </c>
      <c r="N62" s="8">
        <v>4</v>
      </c>
      <c r="O62" s="25">
        <f>SUM(Form_Responses1[[#This Row],[X2.1]:[X2.3]])</f>
        <v>12</v>
      </c>
      <c r="P62" s="8">
        <v>4</v>
      </c>
      <c r="Q62" s="8">
        <v>3</v>
      </c>
      <c r="R62" s="8">
        <v>4</v>
      </c>
      <c r="S62" s="8">
        <v>4</v>
      </c>
      <c r="T62" s="30">
        <f t="shared" si="1"/>
        <v>31</v>
      </c>
      <c r="U62" s="8">
        <v>4</v>
      </c>
      <c r="V62" s="8">
        <v>4</v>
      </c>
      <c r="W62" s="9">
        <v>4</v>
      </c>
      <c r="X62" s="34">
        <f>SUM(Form_Responses1[[#This Row],[Y.1]:[Y.3]])</f>
        <v>12</v>
      </c>
    </row>
    <row r="63" spans="1:24" x14ac:dyDescent="0.2">
      <c r="A63" s="10">
        <v>45573.887620532405</v>
      </c>
      <c r="B63" s="11" t="s">
        <v>74</v>
      </c>
      <c r="C63" s="11" t="s">
        <v>14</v>
      </c>
      <c r="D63" s="11" t="s">
        <v>22</v>
      </c>
      <c r="E63" s="11" t="s">
        <v>8</v>
      </c>
      <c r="F63" s="11">
        <v>5</v>
      </c>
      <c r="G63" s="11">
        <v>5</v>
      </c>
      <c r="H63" s="11">
        <v>5</v>
      </c>
      <c r="I63" s="11">
        <v>5</v>
      </c>
      <c r="J63" s="11">
        <v>5</v>
      </c>
      <c r="K63" s="21">
        <f>SUM(Form_Responses1[[#This Row],[X1.1]:[X1.5]])</f>
        <v>25</v>
      </c>
      <c r="L63" s="11">
        <v>5</v>
      </c>
      <c r="M63" s="11">
        <v>5</v>
      </c>
      <c r="N63" s="11">
        <v>5</v>
      </c>
      <c r="O63" s="26">
        <f>SUM(Form_Responses1[[#This Row],[X2.1]:[X2.3]])</f>
        <v>15</v>
      </c>
      <c r="P63" s="11">
        <v>5</v>
      </c>
      <c r="Q63" s="11">
        <v>5</v>
      </c>
      <c r="R63" s="11">
        <v>5</v>
      </c>
      <c r="S63" s="11">
        <v>5</v>
      </c>
      <c r="T63" s="31">
        <f t="shared" si="1"/>
        <v>35</v>
      </c>
      <c r="U63" s="11">
        <v>5</v>
      </c>
      <c r="V63" s="11">
        <v>5</v>
      </c>
      <c r="W63" s="12">
        <v>5</v>
      </c>
      <c r="X63" s="34">
        <f>SUM(Form_Responses1[[#This Row],[Y.1]:[Y.3]])</f>
        <v>15</v>
      </c>
    </row>
    <row r="64" spans="1:24" x14ac:dyDescent="0.2">
      <c r="A64" s="7">
        <v>45573.889472523151</v>
      </c>
      <c r="B64" s="8" t="s">
        <v>75</v>
      </c>
      <c r="C64" s="8" t="s">
        <v>14</v>
      </c>
      <c r="D64" s="8" t="s">
        <v>7</v>
      </c>
      <c r="E64" s="8" t="s">
        <v>8</v>
      </c>
      <c r="F64" s="8">
        <v>4</v>
      </c>
      <c r="G64" s="8">
        <v>4</v>
      </c>
      <c r="H64" s="8">
        <v>4</v>
      </c>
      <c r="I64" s="8">
        <v>4</v>
      </c>
      <c r="J64" s="8">
        <v>4</v>
      </c>
      <c r="K64" s="20">
        <f>SUM(Form_Responses1[[#This Row],[X1.1]:[X1.5]])</f>
        <v>20</v>
      </c>
      <c r="L64" s="8">
        <v>4</v>
      </c>
      <c r="M64" s="8">
        <v>4</v>
      </c>
      <c r="N64" s="8">
        <v>4</v>
      </c>
      <c r="O64" s="25">
        <f>SUM(Form_Responses1[[#This Row],[X2.1]:[X2.3]])</f>
        <v>12</v>
      </c>
      <c r="P64" s="8">
        <v>4</v>
      </c>
      <c r="Q64" s="8">
        <v>4</v>
      </c>
      <c r="R64" s="8">
        <v>4</v>
      </c>
      <c r="S64" s="8">
        <v>4</v>
      </c>
      <c r="T64" s="30">
        <f t="shared" si="1"/>
        <v>36</v>
      </c>
      <c r="U64" s="8">
        <v>4</v>
      </c>
      <c r="V64" s="8">
        <v>4</v>
      </c>
      <c r="W64" s="9">
        <v>4</v>
      </c>
      <c r="X64" s="34">
        <f>SUM(Form_Responses1[[#This Row],[Y.1]:[Y.3]])</f>
        <v>12</v>
      </c>
    </row>
    <row r="65" spans="1:24" x14ac:dyDescent="0.2">
      <c r="A65" s="10">
        <v>45573.890594861106</v>
      </c>
      <c r="B65" s="11" t="s">
        <v>76</v>
      </c>
      <c r="C65" s="11" t="s">
        <v>10</v>
      </c>
      <c r="D65" s="11" t="s">
        <v>7</v>
      </c>
      <c r="E65" s="11" t="s">
        <v>11</v>
      </c>
      <c r="F65" s="11">
        <v>4</v>
      </c>
      <c r="G65" s="11">
        <v>4</v>
      </c>
      <c r="H65" s="11">
        <v>4</v>
      </c>
      <c r="I65" s="11">
        <v>4</v>
      </c>
      <c r="J65" s="11">
        <v>4</v>
      </c>
      <c r="K65" s="21">
        <f>SUM(Form_Responses1[[#This Row],[X1.1]:[X1.5]])</f>
        <v>20</v>
      </c>
      <c r="L65" s="11">
        <v>4</v>
      </c>
      <c r="M65" s="11">
        <v>4</v>
      </c>
      <c r="N65" s="11">
        <v>4</v>
      </c>
      <c r="O65" s="26">
        <f>SUM(Form_Responses1[[#This Row],[X2.1]:[X2.3]])</f>
        <v>12</v>
      </c>
      <c r="P65" s="11">
        <v>4</v>
      </c>
      <c r="Q65" s="11">
        <v>4</v>
      </c>
      <c r="R65" s="11">
        <v>4</v>
      </c>
      <c r="S65" s="11">
        <v>4</v>
      </c>
      <c r="T65" s="31">
        <f t="shared" si="1"/>
        <v>32</v>
      </c>
      <c r="U65" s="11">
        <v>4</v>
      </c>
      <c r="V65" s="11">
        <v>4</v>
      </c>
      <c r="W65" s="12">
        <v>4</v>
      </c>
      <c r="X65" s="34">
        <f>SUM(Form_Responses1[[#This Row],[Y.1]:[Y.3]])</f>
        <v>12</v>
      </c>
    </row>
    <row r="66" spans="1:24" x14ac:dyDescent="0.2">
      <c r="A66" s="7">
        <v>45573.891069143516</v>
      </c>
      <c r="B66" s="8" t="s">
        <v>77</v>
      </c>
      <c r="C66" s="8" t="s">
        <v>6</v>
      </c>
      <c r="D66" s="8" t="s">
        <v>7</v>
      </c>
      <c r="E66" s="8" t="s">
        <v>11</v>
      </c>
      <c r="F66" s="8">
        <v>4</v>
      </c>
      <c r="G66" s="8">
        <v>4</v>
      </c>
      <c r="H66" s="8">
        <v>4</v>
      </c>
      <c r="I66" s="8">
        <v>4</v>
      </c>
      <c r="J66" s="8">
        <v>3</v>
      </c>
      <c r="K66" s="20">
        <f>SUM(Form_Responses1[[#This Row],[X1.1]:[X1.5]])</f>
        <v>19</v>
      </c>
      <c r="L66" s="8">
        <v>4</v>
      </c>
      <c r="M66" s="8">
        <v>4</v>
      </c>
      <c r="N66" s="8">
        <v>4</v>
      </c>
      <c r="O66" s="25">
        <f>SUM(Form_Responses1[[#This Row],[X2.1]:[X2.3]])</f>
        <v>12</v>
      </c>
      <c r="P66" s="8">
        <v>5</v>
      </c>
      <c r="Q66" s="8">
        <v>5</v>
      </c>
      <c r="R66" s="8">
        <v>5</v>
      </c>
      <c r="S66" s="8">
        <v>5</v>
      </c>
      <c r="T66" s="30">
        <f t="shared" ref="T66:T97" si="2">SUM(P65:S66)</f>
        <v>36</v>
      </c>
      <c r="U66" s="8">
        <v>4</v>
      </c>
      <c r="V66" s="8">
        <v>4</v>
      </c>
      <c r="W66" s="9">
        <v>4</v>
      </c>
      <c r="X66" s="34">
        <f>SUM(Form_Responses1[[#This Row],[Y.1]:[Y.3]])</f>
        <v>12</v>
      </c>
    </row>
    <row r="67" spans="1:24" x14ac:dyDescent="0.2">
      <c r="A67" s="10">
        <v>45573.891596631947</v>
      </c>
      <c r="B67" s="11" t="s">
        <v>78</v>
      </c>
      <c r="C67" s="11" t="s">
        <v>6</v>
      </c>
      <c r="D67" s="11" t="s">
        <v>7</v>
      </c>
      <c r="E67" s="11" t="s">
        <v>8</v>
      </c>
      <c r="F67" s="11">
        <v>4</v>
      </c>
      <c r="G67" s="11">
        <v>4</v>
      </c>
      <c r="H67" s="11">
        <v>4</v>
      </c>
      <c r="I67" s="11">
        <v>4</v>
      </c>
      <c r="J67" s="11">
        <v>4</v>
      </c>
      <c r="K67" s="21">
        <f>SUM(Form_Responses1[[#This Row],[X1.1]:[X1.5]])</f>
        <v>20</v>
      </c>
      <c r="L67" s="11">
        <v>4</v>
      </c>
      <c r="M67" s="11">
        <v>4</v>
      </c>
      <c r="N67" s="11">
        <v>4</v>
      </c>
      <c r="O67" s="26">
        <f>SUM(Form_Responses1[[#This Row],[X2.1]:[X2.3]])</f>
        <v>12</v>
      </c>
      <c r="P67" s="11">
        <v>4</v>
      </c>
      <c r="Q67" s="11">
        <v>5</v>
      </c>
      <c r="R67" s="11">
        <v>4</v>
      </c>
      <c r="S67" s="11">
        <v>4</v>
      </c>
      <c r="T67" s="31">
        <f t="shared" si="2"/>
        <v>37</v>
      </c>
      <c r="U67" s="11">
        <v>4</v>
      </c>
      <c r="V67" s="11">
        <v>4</v>
      </c>
      <c r="W67" s="12">
        <v>4</v>
      </c>
      <c r="X67" s="34">
        <f>SUM(Form_Responses1[[#This Row],[Y.1]:[Y.3]])</f>
        <v>12</v>
      </c>
    </row>
    <row r="68" spans="1:24" x14ac:dyDescent="0.2">
      <c r="A68" s="7">
        <v>45573.891987546296</v>
      </c>
      <c r="B68" s="8" t="s">
        <v>79</v>
      </c>
      <c r="C68" s="8" t="s">
        <v>14</v>
      </c>
      <c r="D68" s="8" t="s">
        <v>7</v>
      </c>
      <c r="E68" s="8" t="s">
        <v>8</v>
      </c>
      <c r="F68" s="8">
        <v>4</v>
      </c>
      <c r="G68" s="8">
        <v>4</v>
      </c>
      <c r="H68" s="8">
        <v>4</v>
      </c>
      <c r="I68" s="8">
        <v>4</v>
      </c>
      <c r="J68" s="8">
        <v>4</v>
      </c>
      <c r="K68" s="20">
        <f>SUM(Form_Responses1[[#This Row],[X1.1]:[X1.5]])</f>
        <v>20</v>
      </c>
      <c r="L68" s="8">
        <v>4</v>
      </c>
      <c r="M68" s="8">
        <v>4</v>
      </c>
      <c r="N68" s="8">
        <v>4</v>
      </c>
      <c r="O68" s="25">
        <f>SUM(Form_Responses1[[#This Row],[X2.1]:[X2.3]])</f>
        <v>12</v>
      </c>
      <c r="P68" s="8">
        <v>4</v>
      </c>
      <c r="Q68" s="8">
        <v>4</v>
      </c>
      <c r="R68" s="8">
        <v>4</v>
      </c>
      <c r="S68" s="8">
        <v>4</v>
      </c>
      <c r="T68" s="30">
        <f t="shared" si="2"/>
        <v>33</v>
      </c>
      <c r="U68" s="8">
        <v>4</v>
      </c>
      <c r="V68" s="8">
        <v>4</v>
      </c>
      <c r="W68" s="9">
        <v>4</v>
      </c>
      <c r="X68" s="34">
        <f>SUM(Form_Responses1[[#This Row],[Y.1]:[Y.3]])</f>
        <v>12</v>
      </c>
    </row>
    <row r="69" spans="1:24" x14ac:dyDescent="0.2">
      <c r="A69" s="10">
        <v>45573.892425358797</v>
      </c>
      <c r="B69" s="11" t="s">
        <v>80</v>
      </c>
      <c r="C69" s="11" t="s">
        <v>6</v>
      </c>
      <c r="D69" s="11" t="s">
        <v>7</v>
      </c>
      <c r="E69" s="11" t="s">
        <v>11</v>
      </c>
      <c r="F69" s="11">
        <v>4</v>
      </c>
      <c r="G69" s="11">
        <v>4</v>
      </c>
      <c r="H69" s="11">
        <v>4</v>
      </c>
      <c r="I69" s="11">
        <v>4</v>
      </c>
      <c r="J69" s="11">
        <v>4</v>
      </c>
      <c r="K69" s="21">
        <f>SUM(Form_Responses1[[#This Row],[X1.1]:[X1.5]])</f>
        <v>20</v>
      </c>
      <c r="L69" s="11">
        <v>4</v>
      </c>
      <c r="M69" s="11">
        <v>4</v>
      </c>
      <c r="N69" s="11">
        <v>4</v>
      </c>
      <c r="O69" s="26">
        <f>SUM(Form_Responses1[[#This Row],[X2.1]:[X2.3]])</f>
        <v>12</v>
      </c>
      <c r="P69" s="11">
        <v>4</v>
      </c>
      <c r="Q69" s="11">
        <v>5</v>
      </c>
      <c r="R69" s="11">
        <v>4</v>
      </c>
      <c r="S69" s="11">
        <v>4</v>
      </c>
      <c r="T69" s="31">
        <f t="shared" si="2"/>
        <v>33</v>
      </c>
      <c r="U69" s="11">
        <v>4</v>
      </c>
      <c r="V69" s="11">
        <v>4</v>
      </c>
      <c r="W69" s="12">
        <v>4</v>
      </c>
      <c r="X69" s="34">
        <f>SUM(Form_Responses1[[#This Row],[Y.1]:[Y.3]])</f>
        <v>12</v>
      </c>
    </row>
    <row r="70" spans="1:24" x14ac:dyDescent="0.2">
      <c r="A70" s="7">
        <v>45573.892852916666</v>
      </c>
      <c r="B70" s="8" t="s">
        <v>81</v>
      </c>
      <c r="C70" s="8" t="s">
        <v>10</v>
      </c>
      <c r="D70" s="8" t="s">
        <v>7</v>
      </c>
      <c r="E70" s="8" t="s">
        <v>11</v>
      </c>
      <c r="F70" s="8">
        <v>4</v>
      </c>
      <c r="G70" s="8">
        <v>4</v>
      </c>
      <c r="H70" s="8">
        <v>4</v>
      </c>
      <c r="I70" s="8">
        <v>4</v>
      </c>
      <c r="J70" s="8">
        <v>4</v>
      </c>
      <c r="K70" s="20">
        <f>SUM(Form_Responses1[[#This Row],[X1.1]:[X1.5]])</f>
        <v>20</v>
      </c>
      <c r="L70" s="8">
        <v>4</v>
      </c>
      <c r="M70" s="8">
        <v>4</v>
      </c>
      <c r="N70" s="8">
        <v>4</v>
      </c>
      <c r="O70" s="25">
        <f>SUM(Form_Responses1[[#This Row],[X2.1]:[X2.3]])</f>
        <v>12</v>
      </c>
      <c r="P70" s="8">
        <v>4</v>
      </c>
      <c r="Q70" s="8">
        <v>4</v>
      </c>
      <c r="R70" s="8">
        <v>4</v>
      </c>
      <c r="S70" s="8">
        <v>4</v>
      </c>
      <c r="T70" s="30">
        <f t="shared" si="2"/>
        <v>33</v>
      </c>
      <c r="U70" s="8">
        <v>4</v>
      </c>
      <c r="V70" s="8">
        <v>4</v>
      </c>
      <c r="W70" s="9">
        <v>4</v>
      </c>
      <c r="X70" s="34">
        <f>SUM(Form_Responses1[[#This Row],[Y.1]:[Y.3]])</f>
        <v>12</v>
      </c>
    </row>
    <row r="71" spans="1:24" x14ac:dyDescent="0.2">
      <c r="A71" s="10">
        <v>45573.893413206017</v>
      </c>
      <c r="B71" s="11" t="s">
        <v>82</v>
      </c>
      <c r="C71" s="11" t="s">
        <v>6</v>
      </c>
      <c r="D71" s="11" t="s">
        <v>22</v>
      </c>
      <c r="E71" s="11" t="s">
        <v>8</v>
      </c>
      <c r="F71" s="11">
        <v>4</v>
      </c>
      <c r="G71" s="11">
        <v>4</v>
      </c>
      <c r="H71" s="11">
        <v>4</v>
      </c>
      <c r="I71" s="11">
        <v>4</v>
      </c>
      <c r="J71" s="11">
        <v>4</v>
      </c>
      <c r="K71" s="21">
        <f>SUM(Form_Responses1[[#This Row],[X1.1]:[X1.5]])</f>
        <v>20</v>
      </c>
      <c r="L71" s="11">
        <v>4</v>
      </c>
      <c r="M71" s="11">
        <v>4</v>
      </c>
      <c r="N71" s="11">
        <v>4</v>
      </c>
      <c r="O71" s="26">
        <f>SUM(Form_Responses1[[#This Row],[X2.1]:[X2.3]])</f>
        <v>12</v>
      </c>
      <c r="P71" s="11">
        <v>4</v>
      </c>
      <c r="Q71" s="11">
        <v>5</v>
      </c>
      <c r="R71" s="11">
        <v>4</v>
      </c>
      <c r="S71" s="11">
        <v>4</v>
      </c>
      <c r="T71" s="31">
        <f t="shared" si="2"/>
        <v>33</v>
      </c>
      <c r="U71" s="11">
        <v>4</v>
      </c>
      <c r="V71" s="11">
        <v>4</v>
      </c>
      <c r="W71" s="12">
        <v>4</v>
      </c>
      <c r="X71" s="34">
        <f>SUM(Form_Responses1[[#This Row],[Y.1]:[Y.3]])</f>
        <v>12</v>
      </c>
    </row>
    <row r="72" spans="1:24" x14ac:dyDescent="0.2">
      <c r="A72" s="7">
        <v>45573.893965011579</v>
      </c>
      <c r="B72" s="8" t="s">
        <v>83</v>
      </c>
      <c r="C72" s="8" t="s">
        <v>6</v>
      </c>
      <c r="D72" s="8" t="s">
        <v>22</v>
      </c>
      <c r="E72" s="8" t="s">
        <v>8</v>
      </c>
      <c r="F72" s="8">
        <v>4</v>
      </c>
      <c r="G72" s="8">
        <v>4</v>
      </c>
      <c r="H72" s="8">
        <v>4</v>
      </c>
      <c r="I72" s="8">
        <v>4</v>
      </c>
      <c r="J72" s="8">
        <v>4</v>
      </c>
      <c r="K72" s="20">
        <f>SUM(Form_Responses1[[#This Row],[X1.1]:[X1.5]])</f>
        <v>20</v>
      </c>
      <c r="L72" s="8">
        <v>4</v>
      </c>
      <c r="M72" s="8">
        <v>4</v>
      </c>
      <c r="N72" s="8">
        <v>4</v>
      </c>
      <c r="O72" s="25">
        <f>SUM(Form_Responses1[[#This Row],[X2.1]:[X2.3]])</f>
        <v>12</v>
      </c>
      <c r="P72" s="8">
        <v>5</v>
      </c>
      <c r="Q72" s="8">
        <v>5</v>
      </c>
      <c r="R72" s="8">
        <v>5</v>
      </c>
      <c r="S72" s="8">
        <v>5</v>
      </c>
      <c r="T72" s="30">
        <f t="shared" si="2"/>
        <v>37</v>
      </c>
      <c r="U72" s="8">
        <v>4</v>
      </c>
      <c r="V72" s="8">
        <v>4</v>
      </c>
      <c r="W72" s="9">
        <v>4</v>
      </c>
      <c r="X72" s="34">
        <f>SUM(Form_Responses1[[#This Row],[Y.1]:[Y.3]])</f>
        <v>12</v>
      </c>
    </row>
    <row r="73" spans="1:24" x14ac:dyDescent="0.2">
      <c r="A73" s="10">
        <v>45573.894403148151</v>
      </c>
      <c r="B73" s="11" t="s">
        <v>84</v>
      </c>
      <c r="C73" s="11" t="s">
        <v>14</v>
      </c>
      <c r="D73" s="11" t="s">
        <v>22</v>
      </c>
      <c r="E73" s="11" t="s">
        <v>8</v>
      </c>
      <c r="F73" s="11">
        <v>4</v>
      </c>
      <c r="G73" s="11">
        <v>4</v>
      </c>
      <c r="H73" s="11">
        <v>4</v>
      </c>
      <c r="I73" s="11">
        <v>4</v>
      </c>
      <c r="J73" s="11">
        <v>3</v>
      </c>
      <c r="K73" s="21">
        <f>SUM(Form_Responses1[[#This Row],[X1.1]:[X1.5]])</f>
        <v>19</v>
      </c>
      <c r="L73" s="11">
        <v>4</v>
      </c>
      <c r="M73" s="11">
        <v>4</v>
      </c>
      <c r="N73" s="11">
        <v>4</v>
      </c>
      <c r="O73" s="26">
        <f>SUM(Form_Responses1[[#This Row],[X2.1]:[X2.3]])</f>
        <v>12</v>
      </c>
      <c r="P73" s="11">
        <v>4</v>
      </c>
      <c r="Q73" s="11">
        <v>4</v>
      </c>
      <c r="R73" s="11">
        <v>4</v>
      </c>
      <c r="S73" s="11">
        <v>4</v>
      </c>
      <c r="T73" s="31">
        <f t="shared" si="2"/>
        <v>36</v>
      </c>
      <c r="U73" s="11">
        <v>4</v>
      </c>
      <c r="V73" s="11">
        <v>4</v>
      </c>
      <c r="W73" s="12">
        <v>4</v>
      </c>
      <c r="X73" s="34">
        <f>SUM(Form_Responses1[[#This Row],[Y.1]:[Y.3]])</f>
        <v>12</v>
      </c>
    </row>
    <row r="74" spans="1:24" x14ac:dyDescent="0.2">
      <c r="A74" s="7">
        <v>45573.894921712963</v>
      </c>
      <c r="B74" s="8" t="s">
        <v>85</v>
      </c>
      <c r="C74" s="8" t="s">
        <v>6</v>
      </c>
      <c r="D74" s="8" t="s">
        <v>22</v>
      </c>
      <c r="E74" s="8" t="s">
        <v>11</v>
      </c>
      <c r="F74" s="8">
        <v>4</v>
      </c>
      <c r="G74" s="8">
        <v>4</v>
      </c>
      <c r="H74" s="8">
        <v>4</v>
      </c>
      <c r="I74" s="8">
        <v>4</v>
      </c>
      <c r="J74" s="8">
        <v>3</v>
      </c>
      <c r="K74" s="20">
        <f>SUM(Form_Responses1[[#This Row],[X1.1]:[X1.5]])</f>
        <v>19</v>
      </c>
      <c r="L74" s="8">
        <v>4</v>
      </c>
      <c r="M74" s="8">
        <v>4</v>
      </c>
      <c r="N74" s="8">
        <v>4</v>
      </c>
      <c r="O74" s="25">
        <f>SUM(Form_Responses1[[#This Row],[X2.1]:[X2.3]])</f>
        <v>12</v>
      </c>
      <c r="P74" s="8">
        <v>4</v>
      </c>
      <c r="Q74" s="8">
        <v>4</v>
      </c>
      <c r="R74" s="8">
        <v>3</v>
      </c>
      <c r="S74" s="8">
        <v>3</v>
      </c>
      <c r="T74" s="30">
        <f t="shared" si="2"/>
        <v>30</v>
      </c>
      <c r="U74" s="8">
        <v>4</v>
      </c>
      <c r="V74" s="8">
        <v>4</v>
      </c>
      <c r="W74" s="9">
        <v>4</v>
      </c>
      <c r="X74" s="34">
        <f>SUM(Form_Responses1[[#This Row],[Y.1]:[Y.3]])</f>
        <v>12</v>
      </c>
    </row>
    <row r="75" spans="1:24" x14ac:dyDescent="0.2">
      <c r="A75" s="10">
        <v>45573.895328611106</v>
      </c>
      <c r="B75" s="11" t="s">
        <v>86</v>
      </c>
      <c r="C75" s="11" t="s">
        <v>10</v>
      </c>
      <c r="D75" s="11" t="s">
        <v>22</v>
      </c>
      <c r="E75" s="11" t="s">
        <v>11</v>
      </c>
      <c r="F75" s="11">
        <v>4</v>
      </c>
      <c r="G75" s="11">
        <v>4</v>
      </c>
      <c r="H75" s="11">
        <v>4</v>
      </c>
      <c r="I75" s="11">
        <v>4</v>
      </c>
      <c r="J75" s="11">
        <v>4</v>
      </c>
      <c r="K75" s="21">
        <f>SUM(Form_Responses1[[#This Row],[X1.1]:[X1.5]])</f>
        <v>20</v>
      </c>
      <c r="L75" s="11">
        <v>4</v>
      </c>
      <c r="M75" s="11">
        <v>4</v>
      </c>
      <c r="N75" s="11">
        <v>4</v>
      </c>
      <c r="O75" s="26">
        <f>SUM(Form_Responses1[[#This Row],[X2.1]:[X2.3]])</f>
        <v>12</v>
      </c>
      <c r="P75" s="11">
        <v>4</v>
      </c>
      <c r="Q75" s="11">
        <v>4</v>
      </c>
      <c r="R75" s="11">
        <v>4</v>
      </c>
      <c r="S75" s="11">
        <v>4</v>
      </c>
      <c r="T75" s="31">
        <f t="shared" si="2"/>
        <v>30</v>
      </c>
      <c r="U75" s="11">
        <v>4</v>
      </c>
      <c r="V75" s="11">
        <v>4</v>
      </c>
      <c r="W75" s="12">
        <v>4</v>
      </c>
      <c r="X75" s="34">
        <f>SUM(Form_Responses1[[#This Row],[Y.1]:[Y.3]])</f>
        <v>12</v>
      </c>
    </row>
    <row r="76" spans="1:24" x14ac:dyDescent="0.2">
      <c r="A76" s="7">
        <v>45573.895775289348</v>
      </c>
      <c r="B76" s="8" t="s">
        <v>87</v>
      </c>
      <c r="C76" s="8" t="s">
        <v>10</v>
      </c>
      <c r="D76" s="8" t="s">
        <v>22</v>
      </c>
      <c r="E76" s="8" t="s">
        <v>11</v>
      </c>
      <c r="F76" s="8">
        <v>4</v>
      </c>
      <c r="G76" s="8">
        <v>4</v>
      </c>
      <c r="H76" s="8">
        <v>4</v>
      </c>
      <c r="I76" s="8">
        <v>4</v>
      </c>
      <c r="J76" s="8">
        <v>4</v>
      </c>
      <c r="K76" s="20">
        <f>SUM(Form_Responses1[[#This Row],[X1.1]:[X1.5]])</f>
        <v>20</v>
      </c>
      <c r="L76" s="8">
        <v>4</v>
      </c>
      <c r="M76" s="8">
        <v>4</v>
      </c>
      <c r="N76" s="8">
        <v>4</v>
      </c>
      <c r="O76" s="25">
        <f>SUM(Form_Responses1[[#This Row],[X2.1]:[X2.3]])</f>
        <v>12</v>
      </c>
      <c r="P76" s="8">
        <v>4</v>
      </c>
      <c r="Q76" s="8">
        <v>4</v>
      </c>
      <c r="R76" s="8">
        <v>4</v>
      </c>
      <c r="S76" s="8">
        <v>4</v>
      </c>
      <c r="T76" s="30">
        <f t="shared" si="2"/>
        <v>32</v>
      </c>
      <c r="U76" s="8">
        <v>4</v>
      </c>
      <c r="V76" s="8">
        <v>4</v>
      </c>
      <c r="W76" s="9">
        <v>4</v>
      </c>
      <c r="X76" s="34">
        <f>SUM(Form_Responses1[[#This Row],[Y.1]:[Y.3]])</f>
        <v>12</v>
      </c>
    </row>
    <row r="77" spans="1:24" x14ac:dyDescent="0.2">
      <c r="A77" s="10">
        <v>45573.896300243054</v>
      </c>
      <c r="B77" s="11" t="s">
        <v>88</v>
      </c>
      <c r="C77" s="11" t="s">
        <v>10</v>
      </c>
      <c r="D77" s="11" t="s">
        <v>7</v>
      </c>
      <c r="E77" s="11" t="s">
        <v>11</v>
      </c>
      <c r="F77" s="11">
        <v>4</v>
      </c>
      <c r="G77" s="11">
        <v>4</v>
      </c>
      <c r="H77" s="11">
        <v>4</v>
      </c>
      <c r="I77" s="11">
        <v>4</v>
      </c>
      <c r="J77" s="11">
        <v>4</v>
      </c>
      <c r="K77" s="21">
        <f>SUM(Form_Responses1[[#This Row],[X1.1]:[X1.5]])</f>
        <v>20</v>
      </c>
      <c r="L77" s="11">
        <v>4</v>
      </c>
      <c r="M77" s="11">
        <v>4</v>
      </c>
      <c r="N77" s="11">
        <v>4</v>
      </c>
      <c r="O77" s="26">
        <f>SUM(Form_Responses1[[#This Row],[X2.1]:[X2.3]])</f>
        <v>12</v>
      </c>
      <c r="P77" s="11">
        <v>4</v>
      </c>
      <c r="Q77" s="11">
        <v>4</v>
      </c>
      <c r="R77" s="11">
        <v>4</v>
      </c>
      <c r="S77" s="11">
        <v>4</v>
      </c>
      <c r="T77" s="31">
        <f t="shared" si="2"/>
        <v>32</v>
      </c>
      <c r="U77" s="11">
        <v>4</v>
      </c>
      <c r="V77" s="11">
        <v>4</v>
      </c>
      <c r="W77" s="12">
        <v>4</v>
      </c>
      <c r="X77" s="34">
        <f>SUM(Form_Responses1[[#This Row],[Y.1]:[Y.3]])</f>
        <v>12</v>
      </c>
    </row>
    <row r="78" spans="1:24" x14ac:dyDescent="0.2">
      <c r="A78" s="7">
        <v>45573.896795624998</v>
      </c>
      <c r="B78" s="8" t="s">
        <v>89</v>
      </c>
      <c r="C78" s="8" t="s">
        <v>6</v>
      </c>
      <c r="D78" s="8" t="s">
        <v>7</v>
      </c>
      <c r="E78" s="8" t="s">
        <v>8</v>
      </c>
      <c r="F78" s="8">
        <v>4</v>
      </c>
      <c r="G78" s="8">
        <v>4</v>
      </c>
      <c r="H78" s="8">
        <v>4</v>
      </c>
      <c r="I78" s="8">
        <v>4</v>
      </c>
      <c r="J78" s="8">
        <v>4</v>
      </c>
      <c r="K78" s="20">
        <f>SUM(Form_Responses1[[#This Row],[X1.1]:[X1.5]])</f>
        <v>20</v>
      </c>
      <c r="L78" s="8">
        <v>4</v>
      </c>
      <c r="M78" s="8">
        <v>4</v>
      </c>
      <c r="N78" s="8">
        <v>4</v>
      </c>
      <c r="O78" s="25">
        <f>SUM(Form_Responses1[[#This Row],[X2.1]:[X2.3]])</f>
        <v>12</v>
      </c>
      <c r="P78" s="8">
        <v>4</v>
      </c>
      <c r="Q78" s="8">
        <v>4</v>
      </c>
      <c r="R78" s="8">
        <v>4</v>
      </c>
      <c r="S78" s="8">
        <v>4</v>
      </c>
      <c r="T78" s="30">
        <f t="shared" si="2"/>
        <v>32</v>
      </c>
      <c r="U78" s="8">
        <v>4</v>
      </c>
      <c r="V78" s="8">
        <v>4</v>
      </c>
      <c r="W78" s="9">
        <v>4</v>
      </c>
      <c r="X78" s="34">
        <f>SUM(Form_Responses1[[#This Row],[Y.1]:[Y.3]])</f>
        <v>12</v>
      </c>
    </row>
    <row r="79" spans="1:24" x14ac:dyDescent="0.2">
      <c r="A79" s="10">
        <v>45573.897207303242</v>
      </c>
      <c r="B79" s="11" t="s">
        <v>90</v>
      </c>
      <c r="C79" s="11" t="s">
        <v>10</v>
      </c>
      <c r="D79" s="11" t="s">
        <v>7</v>
      </c>
      <c r="E79" s="11" t="s">
        <v>11</v>
      </c>
      <c r="F79" s="11">
        <v>4</v>
      </c>
      <c r="G79" s="11">
        <v>4</v>
      </c>
      <c r="H79" s="11">
        <v>4</v>
      </c>
      <c r="I79" s="11">
        <v>4</v>
      </c>
      <c r="J79" s="11">
        <v>4</v>
      </c>
      <c r="K79" s="21">
        <f>SUM(Form_Responses1[[#This Row],[X1.1]:[X1.5]])</f>
        <v>20</v>
      </c>
      <c r="L79" s="11">
        <v>4</v>
      </c>
      <c r="M79" s="11">
        <v>4</v>
      </c>
      <c r="N79" s="11">
        <v>4</v>
      </c>
      <c r="O79" s="26">
        <f>SUM(Form_Responses1[[#This Row],[X2.1]:[X2.3]])</f>
        <v>12</v>
      </c>
      <c r="P79" s="11">
        <v>4</v>
      </c>
      <c r="Q79" s="11">
        <v>4</v>
      </c>
      <c r="R79" s="11">
        <v>4</v>
      </c>
      <c r="S79" s="11">
        <v>4</v>
      </c>
      <c r="T79" s="31">
        <f t="shared" si="2"/>
        <v>32</v>
      </c>
      <c r="U79" s="11">
        <v>4</v>
      </c>
      <c r="V79" s="11">
        <v>4</v>
      </c>
      <c r="W79" s="12">
        <v>4</v>
      </c>
      <c r="X79" s="34">
        <f>SUM(Form_Responses1[[#This Row],[Y.1]:[Y.3]])</f>
        <v>12</v>
      </c>
    </row>
    <row r="80" spans="1:24" x14ac:dyDescent="0.2">
      <c r="A80" s="7">
        <v>45573.897641944444</v>
      </c>
      <c r="B80" s="8" t="s">
        <v>90</v>
      </c>
      <c r="C80" s="8" t="s">
        <v>10</v>
      </c>
      <c r="D80" s="8" t="s">
        <v>7</v>
      </c>
      <c r="E80" s="8" t="s">
        <v>11</v>
      </c>
      <c r="F80" s="8">
        <v>4</v>
      </c>
      <c r="G80" s="8">
        <v>4</v>
      </c>
      <c r="H80" s="8">
        <v>4</v>
      </c>
      <c r="I80" s="8">
        <v>4</v>
      </c>
      <c r="J80" s="8">
        <v>4</v>
      </c>
      <c r="K80" s="20">
        <f>SUM(Form_Responses1[[#This Row],[X1.1]:[X1.5]])</f>
        <v>20</v>
      </c>
      <c r="L80" s="8">
        <v>4</v>
      </c>
      <c r="M80" s="8">
        <v>4</v>
      </c>
      <c r="N80" s="8">
        <v>4</v>
      </c>
      <c r="O80" s="25">
        <f>SUM(Form_Responses1[[#This Row],[X2.1]:[X2.3]])</f>
        <v>12</v>
      </c>
      <c r="P80" s="8">
        <v>4</v>
      </c>
      <c r="Q80" s="8">
        <v>4</v>
      </c>
      <c r="R80" s="8">
        <v>4</v>
      </c>
      <c r="S80" s="8">
        <v>4</v>
      </c>
      <c r="T80" s="30">
        <f t="shared" si="2"/>
        <v>32</v>
      </c>
      <c r="U80" s="8">
        <v>4</v>
      </c>
      <c r="V80" s="8">
        <v>4</v>
      </c>
      <c r="W80" s="9">
        <v>4</v>
      </c>
      <c r="X80" s="34">
        <f>SUM(Form_Responses1[[#This Row],[Y.1]:[Y.3]])</f>
        <v>12</v>
      </c>
    </row>
    <row r="81" spans="1:24" x14ac:dyDescent="0.2">
      <c r="A81" s="10">
        <v>45573.898098321763</v>
      </c>
      <c r="B81" s="11" t="s">
        <v>91</v>
      </c>
      <c r="C81" s="11" t="s">
        <v>14</v>
      </c>
      <c r="D81" s="11" t="s">
        <v>7</v>
      </c>
      <c r="E81" s="11" t="s">
        <v>8</v>
      </c>
      <c r="F81" s="11">
        <v>4</v>
      </c>
      <c r="G81" s="11">
        <v>4</v>
      </c>
      <c r="H81" s="11">
        <v>4</v>
      </c>
      <c r="I81" s="11">
        <v>4</v>
      </c>
      <c r="J81" s="11">
        <v>4</v>
      </c>
      <c r="K81" s="21">
        <f>SUM(Form_Responses1[[#This Row],[X1.1]:[X1.5]])</f>
        <v>20</v>
      </c>
      <c r="L81" s="11">
        <v>4</v>
      </c>
      <c r="M81" s="11">
        <v>4</v>
      </c>
      <c r="N81" s="11">
        <v>4</v>
      </c>
      <c r="O81" s="26">
        <f>SUM(Form_Responses1[[#This Row],[X2.1]:[X2.3]])</f>
        <v>12</v>
      </c>
      <c r="P81" s="11">
        <v>4</v>
      </c>
      <c r="Q81" s="11">
        <v>4</v>
      </c>
      <c r="R81" s="11">
        <v>4</v>
      </c>
      <c r="S81" s="11">
        <v>4</v>
      </c>
      <c r="T81" s="31">
        <f t="shared" si="2"/>
        <v>32</v>
      </c>
      <c r="U81" s="11">
        <v>4</v>
      </c>
      <c r="V81" s="11">
        <v>4</v>
      </c>
      <c r="W81" s="12">
        <v>4</v>
      </c>
      <c r="X81" s="34">
        <f>SUM(Form_Responses1[[#This Row],[Y.1]:[Y.3]])</f>
        <v>12</v>
      </c>
    </row>
    <row r="82" spans="1:24" x14ac:dyDescent="0.2">
      <c r="A82" s="7">
        <v>45573.898533958331</v>
      </c>
      <c r="B82" s="8" t="s">
        <v>92</v>
      </c>
      <c r="C82" s="8" t="s">
        <v>6</v>
      </c>
      <c r="D82" s="8" t="s">
        <v>7</v>
      </c>
      <c r="E82" s="8" t="s">
        <v>11</v>
      </c>
      <c r="F82" s="8">
        <v>4</v>
      </c>
      <c r="G82" s="8">
        <v>4</v>
      </c>
      <c r="H82" s="8">
        <v>4</v>
      </c>
      <c r="I82" s="8">
        <v>4</v>
      </c>
      <c r="J82" s="8">
        <v>4</v>
      </c>
      <c r="K82" s="20">
        <f>SUM(Form_Responses1[[#This Row],[X1.1]:[X1.5]])</f>
        <v>20</v>
      </c>
      <c r="L82" s="8">
        <v>4</v>
      </c>
      <c r="M82" s="8">
        <v>4</v>
      </c>
      <c r="N82" s="8">
        <v>4</v>
      </c>
      <c r="O82" s="25">
        <f>SUM(Form_Responses1[[#This Row],[X2.1]:[X2.3]])</f>
        <v>12</v>
      </c>
      <c r="P82" s="8">
        <v>4</v>
      </c>
      <c r="Q82" s="8">
        <v>4</v>
      </c>
      <c r="R82" s="8">
        <v>4</v>
      </c>
      <c r="S82" s="8">
        <v>4</v>
      </c>
      <c r="T82" s="30">
        <f t="shared" si="2"/>
        <v>32</v>
      </c>
      <c r="U82" s="8">
        <v>4</v>
      </c>
      <c r="V82" s="8">
        <v>4</v>
      </c>
      <c r="W82" s="9">
        <v>4</v>
      </c>
      <c r="X82" s="34">
        <f>SUM(Form_Responses1[[#This Row],[Y.1]:[Y.3]])</f>
        <v>12</v>
      </c>
    </row>
    <row r="83" spans="1:24" x14ac:dyDescent="0.2">
      <c r="A83" s="10">
        <v>45573.899208634262</v>
      </c>
      <c r="B83" s="11" t="s">
        <v>93</v>
      </c>
      <c r="C83" s="11" t="s">
        <v>6</v>
      </c>
      <c r="D83" s="11" t="s">
        <v>22</v>
      </c>
      <c r="E83" s="11" t="s">
        <v>11</v>
      </c>
      <c r="F83" s="11">
        <v>4</v>
      </c>
      <c r="G83" s="11">
        <v>4</v>
      </c>
      <c r="H83" s="11">
        <v>4</v>
      </c>
      <c r="I83" s="11">
        <v>4</v>
      </c>
      <c r="J83" s="11">
        <v>4</v>
      </c>
      <c r="K83" s="21">
        <f>SUM(Form_Responses1[[#This Row],[X1.1]:[X1.5]])</f>
        <v>20</v>
      </c>
      <c r="L83" s="11">
        <v>4</v>
      </c>
      <c r="M83" s="11">
        <v>4</v>
      </c>
      <c r="N83" s="11">
        <v>4</v>
      </c>
      <c r="O83" s="26">
        <f>SUM(Form_Responses1[[#This Row],[X2.1]:[X2.3]])</f>
        <v>12</v>
      </c>
      <c r="P83" s="11">
        <v>4</v>
      </c>
      <c r="Q83" s="11">
        <v>4</v>
      </c>
      <c r="R83" s="11">
        <v>4</v>
      </c>
      <c r="S83" s="11">
        <v>4</v>
      </c>
      <c r="T83" s="31">
        <f t="shared" si="2"/>
        <v>32</v>
      </c>
      <c r="U83" s="11">
        <v>4</v>
      </c>
      <c r="V83" s="11">
        <v>4</v>
      </c>
      <c r="W83" s="12">
        <v>4</v>
      </c>
      <c r="X83" s="34">
        <f>SUM(Form_Responses1[[#This Row],[Y.1]:[Y.3]])</f>
        <v>12</v>
      </c>
    </row>
    <row r="84" spans="1:24" x14ac:dyDescent="0.2">
      <c r="A84" s="7">
        <v>45573.899714247687</v>
      </c>
      <c r="B84" s="8" t="s">
        <v>94</v>
      </c>
      <c r="C84" s="8" t="s">
        <v>6</v>
      </c>
      <c r="D84" s="8" t="s">
        <v>22</v>
      </c>
      <c r="E84" s="8" t="s">
        <v>8</v>
      </c>
      <c r="F84" s="8">
        <v>4</v>
      </c>
      <c r="G84" s="8">
        <v>4</v>
      </c>
      <c r="H84" s="8">
        <v>4</v>
      </c>
      <c r="I84" s="8">
        <v>4</v>
      </c>
      <c r="J84" s="8">
        <v>4</v>
      </c>
      <c r="K84" s="20">
        <f>SUM(Form_Responses1[[#This Row],[X1.1]:[X1.5]])</f>
        <v>20</v>
      </c>
      <c r="L84" s="8">
        <v>4</v>
      </c>
      <c r="M84" s="8">
        <v>4</v>
      </c>
      <c r="N84" s="8">
        <v>4</v>
      </c>
      <c r="O84" s="25">
        <f>SUM(Form_Responses1[[#This Row],[X2.1]:[X2.3]])</f>
        <v>12</v>
      </c>
      <c r="P84" s="8">
        <v>4</v>
      </c>
      <c r="Q84" s="8">
        <v>4</v>
      </c>
      <c r="R84" s="8">
        <v>4</v>
      </c>
      <c r="S84" s="8">
        <v>4</v>
      </c>
      <c r="T84" s="30">
        <f t="shared" si="2"/>
        <v>32</v>
      </c>
      <c r="U84" s="8">
        <v>4</v>
      </c>
      <c r="V84" s="8">
        <v>4</v>
      </c>
      <c r="W84" s="9">
        <v>3</v>
      </c>
      <c r="X84" s="34">
        <f>SUM(Form_Responses1[[#This Row],[Y.1]:[Y.3]])</f>
        <v>11</v>
      </c>
    </row>
    <row r="85" spans="1:24" x14ac:dyDescent="0.2">
      <c r="A85" s="10">
        <v>45573.900225659723</v>
      </c>
      <c r="B85" s="11" t="s">
        <v>95</v>
      </c>
      <c r="C85" s="11" t="s">
        <v>10</v>
      </c>
      <c r="D85" s="11" t="s">
        <v>22</v>
      </c>
      <c r="E85" s="11" t="s">
        <v>11</v>
      </c>
      <c r="F85" s="11">
        <v>4</v>
      </c>
      <c r="G85" s="11">
        <v>4</v>
      </c>
      <c r="H85" s="11">
        <v>4</v>
      </c>
      <c r="I85" s="11">
        <v>4</v>
      </c>
      <c r="J85" s="11">
        <v>3</v>
      </c>
      <c r="K85" s="21">
        <f>SUM(Form_Responses1[[#This Row],[X1.1]:[X1.5]])</f>
        <v>19</v>
      </c>
      <c r="L85" s="11">
        <v>4</v>
      </c>
      <c r="M85" s="11">
        <v>4</v>
      </c>
      <c r="N85" s="11">
        <v>4</v>
      </c>
      <c r="O85" s="26">
        <f>SUM(Form_Responses1[[#This Row],[X2.1]:[X2.3]])</f>
        <v>12</v>
      </c>
      <c r="P85" s="11">
        <v>5</v>
      </c>
      <c r="Q85" s="11">
        <v>5</v>
      </c>
      <c r="R85" s="11">
        <v>3</v>
      </c>
      <c r="S85" s="11">
        <v>3</v>
      </c>
      <c r="T85" s="31">
        <f t="shared" si="2"/>
        <v>32</v>
      </c>
      <c r="U85" s="11">
        <v>4</v>
      </c>
      <c r="V85" s="11">
        <v>4</v>
      </c>
      <c r="W85" s="12">
        <v>4</v>
      </c>
      <c r="X85" s="34">
        <f>SUM(Form_Responses1[[#This Row],[Y.1]:[Y.3]])</f>
        <v>12</v>
      </c>
    </row>
    <row r="86" spans="1:24" x14ac:dyDescent="0.2">
      <c r="A86" s="7">
        <v>45573.900797615745</v>
      </c>
      <c r="B86" s="8" t="s">
        <v>96</v>
      </c>
      <c r="C86" s="8" t="s">
        <v>10</v>
      </c>
      <c r="D86" s="8" t="s">
        <v>22</v>
      </c>
      <c r="E86" s="8" t="s">
        <v>11</v>
      </c>
      <c r="F86" s="8">
        <v>4</v>
      </c>
      <c r="G86" s="8">
        <v>4</v>
      </c>
      <c r="H86" s="8">
        <v>4</v>
      </c>
      <c r="I86" s="8">
        <v>4</v>
      </c>
      <c r="J86" s="8">
        <v>4</v>
      </c>
      <c r="K86" s="20">
        <f>SUM(Form_Responses1[[#This Row],[X1.1]:[X1.5]])</f>
        <v>20</v>
      </c>
      <c r="L86" s="8">
        <v>4</v>
      </c>
      <c r="M86" s="8">
        <v>4</v>
      </c>
      <c r="N86" s="8">
        <v>4</v>
      </c>
      <c r="O86" s="25">
        <f>SUM(Form_Responses1[[#This Row],[X2.1]:[X2.3]])</f>
        <v>12</v>
      </c>
      <c r="P86" s="8">
        <v>5</v>
      </c>
      <c r="Q86" s="8">
        <v>5</v>
      </c>
      <c r="R86" s="8">
        <v>4</v>
      </c>
      <c r="S86" s="8">
        <v>4</v>
      </c>
      <c r="T86" s="30">
        <f t="shared" si="2"/>
        <v>34</v>
      </c>
      <c r="U86" s="8">
        <v>4</v>
      </c>
      <c r="V86" s="8">
        <v>4</v>
      </c>
      <c r="W86" s="9">
        <v>4</v>
      </c>
      <c r="X86" s="34">
        <f>SUM(Form_Responses1[[#This Row],[Y.1]:[Y.3]])</f>
        <v>12</v>
      </c>
    </row>
    <row r="87" spans="1:24" x14ac:dyDescent="0.2">
      <c r="A87" s="10">
        <v>45573.901263310181</v>
      </c>
      <c r="B87" s="11" t="s">
        <v>97</v>
      </c>
      <c r="C87" s="11" t="s">
        <v>6</v>
      </c>
      <c r="D87" s="11" t="s">
        <v>22</v>
      </c>
      <c r="E87" s="11" t="s">
        <v>11</v>
      </c>
      <c r="F87" s="11">
        <v>4</v>
      </c>
      <c r="G87" s="11">
        <v>4</v>
      </c>
      <c r="H87" s="11">
        <v>4</v>
      </c>
      <c r="I87" s="11">
        <v>4</v>
      </c>
      <c r="J87" s="11">
        <v>4</v>
      </c>
      <c r="K87" s="21">
        <f>SUM(Form_Responses1[[#This Row],[X1.1]:[X1.5]])</f>
        <v>20</v>
      </c>
      <c r="L87" s="11">
        <v>4</v>
      </c>
      <c r="M87" s="11">
        <v>4</v>
      </c>
      <c r="N87" s="11">
        <v>4</v>
      </c>
      <c r="O87" s="26">
        <f>SUM(Form_Responses1[[#This Row],[X2.1]:[X2.3]])</f>
        <v>12</v>
      </c>
      <c r="P87" s="11">
        <v>4</v>
      </c>
      <c r="Q87" s="11">
        <v>4</v>
      </c>
      <c r="R87" s="11">
        <v>4</v>
      </c>
      <c r="S87" s="11">
        <v>4</v>
      </c>
      <c r="T87" s="31">
        <f t="shared" si="2"/>
        <v>34</v>
      </c>
      <c r="U87" s="11">
        <v>4</v>
      </c>
      <c r="V87" s="11">
        <v>4</v>
      </c>
      <c r="W87" s="12">
        <v>4</v>
      </c>
      <c r="X87" s="34">
        <f>SUM(Form_Responses1[[#This Row],[Y.1]:[Y.3]])</f>
        <v>12</v>
      </c>
    </row>
    <row r="88" spans="1:24" x14ac:dyDescent="0.2">
      <c r="A88" s="7">
        <v>45573.901815590274</v>
      </c>
      <c r="B88" s="8" t="s">
        <v>98</v>
      </c>
      <c r="C88" s="8" t="s">
        <v>6</v>
      </c>
      <c r="D88" s="8" t="s">
        <v>22</v>
      </c>
      <c r="E88" s="8" t="s">
        <v>8</v>
      </c>
      <c r="F88" s="8">
        <v>4</v>
      </c>
      <c r="G88" s="8">
        <v>4</v>
      </c>
      <c r="H88" s="8">
        <v>4</v>
      </c>
      <c r="I88" s="8">
        <v>4</v>
      </c>
      <c r="J88" s="8">
        <v>4</v>
      </c>
      <c r="K88" s="20">
        <f>SUM(Form_Responses1[[#This Row],[X1.1]:[X1.5]])</f>
        <v>20</v>
      </c>
      <c r="L88" s="8">
        <v>4</v>
      </c>
      <c r="M88" s="8">
        <v>4</v>
      </c>
      <c r="N88" s="8">
        <v>4</v>
      </c>
      <c r="O88" s="25">
        <f>SUM(Form_Responses1[[#This Row],[X2.1]:[X2.3]])</f>
        <v>12</v>
      </c>
      <c r="P88" s="8">
        <v>4</v>
      </c>
      <c r="Q88" s="8">
        <v>4</v>
      </c>
      <c r="R88" s="8">
        <v>4</v>
      </c>
      <c r="S88" s="8">
        <v>4</v>
      </c>
      <c r="T88" s="30">
        <f t="shared" si="2"/>
        <v>32</v>
      </c>
      <c r="U88" s="8">
        <v>4</v>
      </c>
      <c r="V88" s="8">
        <v>4</v>
      </c>
      <c r="W88" s="9">
        <v>4</v>
      </c>
      <c r="X88" s="34">
        <f>SUM(Form_Responses1[[#This Row],[Y.1]:[Y.3]])</f>
        <v>12</v>
      </c>
    </row>
    <row r="89" spans="1:24" x14ac:dyDescent="0.2">
      <c r="A89" s="10">
        <v>45573.902252291664</v>
      </c>
      <c r="B89" s="11" t="s">
        <v>99</v>
      </c>
      <c r="C89" s="11" t="s">
        <v>14</v>
      </c>
      <c r="D89" s="11" t="s">
        <v>22</v>
      </c>
      <c r="E89" s="11" t="s">
        <v>8</v>
      </c>
      <c r="F89" s="11">
        <v>4</v>
      </c>
      <c r="G89" s="11">
        <v>4</v>
      </c>
      <c r="H89" s="11">
        <v>4</v>
      </c>
      <c r="I89" s="11">
        <v>4</v>
      </c>
      <c r="J89" s="11">
        <v>4</v>
      </c>
      <c r="K89" s="21">
        <f>SUM(Form_Responses1[[#This Row],[X1.1]:[X1.5]])</f>
        <v>20</v>
      </c>
      <c r="L89" s="11">
        <v>4</v>
      </c>
      <c r="M89" s="11">
        <v>4</v>
      </c>
      <c r="N89" s="11">
        <v>4</v>
      </c>
      <c r="O89" s="26">
        <f>SUM(Form_Responses1[[#This Row],[X2.1]:[X2.3]])</f>
        <v>12</v>
      </c>
      <c r="P89" s="11">
        <v>4</v>
      </c>
      <c r="Q89" s="11">
        <v>4</v>
      </c>
      <c r="R89" s="11">
        <v>4</v>
      </c>
      <c r="S89" s="11">
        <v>4</v>
      </c>
      <c r="T89" s="31">
        <f t="shared" si="2"/>
        <v>32</v>
      </c>
      <c r="U89" s="11">
        <v>4</v>
      </c>
      <c r="V89" s="11">
        <v>4</v>
      </c>
      <c r="W89" s="12">
        <v>4</v>
      </c>
      <c r="X89" s="34">
        <f>SUM(Form_Responses1[[#This Row],[Y.1]:[Y.3]])</f>
        <v>12</v>
      </c>
    </row>
    <row r="90" spans="1:24" x14ac:dyDescent="0.2">
      <c r="A90" s="7">
        <v>45573.902696666672</v>
      </c>
      <c r="B90" s="8" t="s">
        <v>100</v>
      </c>
      <c r="C90" s="8" t="s">
        <v>10</v>
      </c>
      <c r="D90" s="8" t="s">
        <v>22</v>
      </c>
      <c r="E90" s="8" t="s">
        <v>11</v>
      </c>
      <c r="F90" s="8">
        <v>4</v>
      </c>
      <c r="G90" s="8">
        <v>4</v>
      </c>
      <c r="H90" s="8">
        <v>4</v>
      </c>
      <c r="I90" s="8">
        <v>4</v>
      </c>
      <c r="J90" s="8">
        <v>4</v>
      </c>
      <c r="K90" s="20">
        <f>SUM(Form_Responses1[[#This Row],[X1.1]:[X1.5]])</f>
        <v>20</v>
      </c>
      <c r="L90" s="8">
        <v>4</v>
      </c>
      <c r="M90" s="8">
        <v>4</v>
      </c>
      <c r="N90" s="8">
        <v>4</v>
      </c>
      <c r="O90" s="25">
        <f>SUM(Form_Responses1[[#This Row],[X2.1]:[X2.3]])</f>
        <v>12</v>
      </c>
      <c r="P90" s="8">
        <v>4</v>
      </c>
      <c r="Q90" s="8">
        <v>4</v>
      </c>
      <c r="R90" s="8">
        <v>4</v>
      </c>
      <c r="S90" s="8">
        <v>4</v>
      </c>
      <c r="T90" s="30">
        <f t="shared" si="2"/>
        <v>32</v>
      </c>
      <c r="U90" s="8">
        <v>4</v>
      </c>
      <c r="V90" s="8">
        <v>4</v>
      </c>
      <c r="W90" s="9">
        <v>4</v>
      </c>
      <c r="X90" s="34">
        <f>SUM(Form_Responses1[[#This Row],[Y.1]:[Y.3]])</f>
        <v>12</v>
      </c>
    </row>
    <row r="91" spans="1:24" x14ac:dyDescent="0.2">
      <c r="A91" s="10">
        <v>45573.903167592594</v>
      </c>
      <c r="B91" s="11" t="s">
        <v>101</v>
      </c>
      <c r="C91" s="11" t="s">
        <v>6</v>
      </c>
      <c r="D91" s="11" t="s">
        <v>22</v>
      </c>
      <c r="E91" s="11" t="s">
        <v>8</v>
      </c>
      <c r="F91" s="11">
        <v>4</v>
      </c>
      <c r="G91" s="11">
        <v>4</v>
      </c>
      <c r="H91" s="11">
        <v>4</v>
      </c>
      <c r="I91" s="11">
        <v>4</v>
      </c>
      <c r="J91" s="11">
        <v>4</v>
      </c>
      <c r="K91" s="21">
        <f>SUM(Form_Responses1[[#This Row],[X1.1]:[X1.5]])</f>
        <v>20</v>
      </c>
      <c r="L91" s="11">
        <v>4</v>
      </c>
      <c r="M91" s="11">
        <v>4</v>
      </c>
      <c r="N91" s="11">
        <v>4</v>
      </c>
      <c r="O91" s="26">
        <f>SUM(Form_Responses1[[#This Row],[X2.1]:[X2.3]])</f>
        <v>12</v>
      </c>
      <c r="P91" s="11">
        <v>4</v>
      </c>
      <c r="Q91" s="11">
        <v>4</v>
      </c>
      <c r="R91" s="11">
        <v>4</v>
      </c>
      <c r="S91" s="11">
        <v>4</v>
      </c>
      <c r="T91" s="31">
        <f t="shared" si="2"/>
        <v>32</v>
      </c>
      <c r="U91" s="11">
        <v>4</v>
      </c>
      <c r="V91" s="11">
        <v>4</v>
      </c>
      <c r="W91" s="12">
        <v>4</v>
      </c>
      <c r="X91" s="34">
        <f>SUM(Form_Responses1[[#This Row],[Y.1]:[Y.3]])</f>
        <v>12</v>
      </c>
    </row>
    <row r="92" spans="1:24" x14ac:dyDescent="0.2">
      <c r="A92" s="7">
        <v>45576.347431944443</v>
      </c>
      <c r="B92" s="8" t="s">
        <v>102</v>
      </c>
      <c r="C92" s="8" t="s">
        <v>6</v>
      </c>
      <c r="D92" s="8" t="s">
        <v>7</v>
      </c>
      <c r="E92" s="8" t="s">
        <v>8</v>
      </c>
      <c r="F92" s="8">
        <v>4</v>
      </c>
      <c r="G92" s="8">
        <v>4</v>
      </c>
      <c r="H92" s="8">
        <v>4</v>
      </c>
      <c r="I92" s="8">
        <v>4</v>
      </c>
      <c r="J92" s="8">
        <v>4</v>
      </c>
      <c r="K92" s="20">
        <f>SUM(Form_Responses1[[#This Row],[X1.1]:[X1.5]])</f>
        <v>20</v>
      </c>
      <c r="L92" s="8">
        <v>4</v>
      </c>
      <c r="M92" s="8">
        <v>4</v>
      </c>
      <c r="N92" s="8">
        <v>4</v>
      </c>
      <c r="O92" s="25">
        <f>SUM(Form_Responses1[[#This Row],[X2.1]:[X2.3]])</f>
        <v>12</v>
      </c>
      <c r="P92" s="8">
        <v>5</v>
      </c>
      <c r="Q92" s="8">
        <v>5</v>
      </c>
      <c r="R92" s="8">
        <v>4</v>
      </c>
      <c r="S92" s="8">
        <v>4</v>
      </c>
      <c r="T92" s="30">
        <f t="shared" si="2"/>
        <v>34</v>
      </c>
      <c r="U92" s="8">
        <v>4</v>
      </c>
      <c r="V92" s="8">
        <v>4</v>
      </c>
      <c r="W92" s="9">
        <v>4</v>
      </c>
      <c r="X92" s="34">
        <f>SUM(Form_Responses1[[#This Row],[Y.1]:[Y.3]])</f>
        <v>12</v>
      </c>
    </row>
    <row r="93" spans="1:24" x14ac:dyDescent="0.2">
      <c r="A93" s="10">
        <v>45576.349202523154</v>
      </c>
      <c r="B93" s="11" t="s">
        <v>103</v>
      </c>
      <c r="C93" s="11" t="s">
        <v>6</v>
      </c>
      <c r="D93" s="11" t="s">
        <v>7</v>
      </c>
      <c r="E93" s="11" t="s">
        <v>11</v>
      </c>
      <c r="F93" s="11">
        <v>5</v>
      </c>
      <c r="G93" s="11">
        <v>5</v>
      </c>
      <c r="H93" s="11">
        <v>5</v>
      </c>
      <c r="I93" s="11">
        <v>5</v>
      </c>
      <c r="J93" s="11">
        <v>5</v>
      </c>
      <c r="K93" s="21">
        <f>SUM(Form_Responses1[[#This Row],[X1.1]:[X1.5]])</f>
        <v>25</v>
      </c>
      <c r="L93" s="11">
        <v>5</v>
      </c>
      <c r="M93" s="11">
        <v>5</v>
      </c>
      <c r="N93" s="11">
        <v>5</v>
      </c>
      <c r="O93" s="26">
        <f>SUM(Form_Responses1[[#This Row],[X2.1]:[X2.3]])</f>
        <v>15</v>
      </c>
      <c r="P93" s="11">
        <v>5</v>
      </c>
      <c r="Q93" s="11">
        <v>5</v>
      </c>
      <c r="R93" s="11">
        <v>5</v>
      </c>
      <c r="S93" s="11">
        <v>5</v>
      </c>
      <c r="T93" s="31">
        <f t="shared" si="2"/>
        <v>38</v>
      </c>
      <c r="U93" s="11">
        <v>5</v>
      </c>
      <c r="V93" s="11">
        <v>5</v>
      </c>
      <c r="W93" s="12">
        <v>5</v>
      </c>
      <c r="X93" s="34">
        <f>SUM(Form_Responses1[[#This Row],[Y.1]:[Y.3]])</f>
        <v>15</v>
      </c>
    </row>
    <row r="94" spans="1:24" x14ac:dyDescent="0.2">
      <c r="A94" s="7">
        <v>45576.349702499996</v>
      </c>
      <c r="B94" s="8" t="s">
        <v>104</v>
      </c>
      <c r="C94" s="8" t="s">
        <v>10</v>
      </c>
      <c r="D94" s="8" t="s">
        <v>7</v>
      </c>
      <c r="E94" s="8" t="s">
        <v>11</v>
      </c>
      <c r="F94" s="8">
        <v>5</v>
      </c>
      <c r="G94" s="8">
        <v>5</v>
      </c>
      <c r="H94" s="8">
        <v>5</v>
      </c>
      <c r="I94" s="8">
        <v>5</v>
      </c>
      <c r="J94" s="8">
        <v>5</v>
      </c>
      <c r="K94" s="20">
        <f>SUM(Form_Responses1[[#This Row],[X1.1]:[X1.5]])</f>
        <v>25</v>
      </c>
      <c r="L94" s="8">
        <v>5</v>
      </c>
      <c r="M94" s="8">
        <v>5</v>
      </c>
      <c r="N94" s="8">
        <v>5</v>
      </c>
      <c r="O94" s="25">
        <f>SUM(Form_Responses1[[#This Row],[X2.1]:[X2.3]])</f>
        <v>15</v>
      </c>
      <c r="P94" s="8">
        <v>5</v>
      </c>
      <c r="Q94" s="8">
        <v>5</v>
      </c>
      <c r="R94" s="8">
        <v>5</v>
      </c>
      <c r="S94" s="8">
        <v>5</v>
      </c>
      <c r="T94" s="30">
        <f t="shared" si="2"/>
        <v>40</v>
      </c>
      <c r="U94" s="8">
        <v>5</v>
      </c>
      <c r="V94" s="8">
        <v>5</v>
      </c>
      <c r="W94" s="9">
        <v>5</v>
      </c>
      <c r="X94" s="34">
        <f>SUM(Form_Responses1[[#This Row],[Y.1]:[Y.3]])</f>
        <v>15</v>
      </c>
    </row>
    <row r="95" spans="1:24" x14ac:dyDescent="0.2">
      <c r="A95" s="10">
        <v>45576.350636898147</v>
      </c>
      <c r="B95" s="11" t="s">
        <v>105</v>
      </c>
      <c r="C95" s="11" t="s">
        <v>6</v>
      </c>
      <c r="D95" s="11" t="s">
        <v>7</v>
      </c>
      <c r="E95" s="11" t="s">
        <v>8</v>
      </c>
      <c r="F95" s="11">
        <v>4</v>
      </c>
      <c r="G95" s="11">
        <v>4</v>
      </c>
      <c r="H95" s="11">
        <v>4</v>
      </c>
      <c r="I95" s="11">
        <v>4</v>
      </c>
      <c r="J95" s="11">
        <v>4</v>
      </c>
      <c r="K95" s="21">
        <f>SUM(Form_Responses1[[#This Row],[X1.1]:[X1.5]])</f>
        <v>20</v>
      </c>
      <c r="L95" s="11">
        <v>3</v>
      </c>
      <c r="M95" s="11">
        <v>3</v>
      </c>
      <c r="N95" s="11">
        <v>3</v>
      </c>
      <c r="O95" s="26">
        <f>SUM(Form_Responses1[[#This Row],[X2.1]:[X2.3]])</f>
        <v>9</v>
      </c>
      <c r="P95" s="11">
        <v>4</v>
      </c>
      <c r="Q95" s="11">
        <v>4</v>
      </c>
      <c r="R95" s="11">
        <v>4</v>
      </c>
      <c r="S95" s="11">
        <v>4</v>
      </c>
      <c r="T95" s="31">
        <f t="shared" si="2"/>
        <v>36</v>
      </c>
      <c r="U95" s="11">
        <v>4</v>
      </c>
      <c r="V95" s="11">
        <v>4</v>
      </c>
      <c r="W95" s="12">
        <v>4</v>
      </c>
      <c r="X95" s="34">
        <f>SUM(Form_Responses1[[#This Row],[Y.1]:[Y.3]])</f>
        <v>12</v>
      </c>
    </row>
    <row r="96" spans="1:24" x14ac:dyDescent="0.2">
      <c r="A96" s="7">
        <v>45576.351123321758</v>
      </c>
      <c r="B96" s="8" t="s">
        <v>106</v>
      </c>
      <c r="C96" s="8" t="s">
        <v>10</v>
      </c>
      <c r="D96" s="8" t="s">
        <v>7</v>
      </c>
      <c r="E96" s="8" t="s">
        <v>11</v>
      </c>
      <c r="F96" s="8">
        <v>5</v>
      </c>
      <c r="G96" s="8">
        <v>5</v>
      </c>
      <c r="H96" s="8">
        <v>5</v>
      </c>
      <c r="I96" s="8">
        <v>5</v>
      </c>
      <c r="J96" s="8">
        <v>5</v>
      </c>
      <c r="K96" s="20">
        <f>SUM(Form_Responses1[[#This Row],[X1.1]:[X1.5]])</f>
        <v>25</v>
      </c>
      <c r="L96" s="8">
        <v>5</v>
      </c>
      <c r="M96" s="8">
        <v>5</v>
      </c>
      <c r="N96" s="8">
        <v>5</v>
      </c>
      <c r="O96" s="25">
        <f>SUM(Form_Responses1[[#This Row],[X2.1]:[X2.3]])</f>
        <v>15</v>
      </c>
      <c r="P96" s="8">
        <v>5</v>
      </c>
      <c r="Q96" s="8">
        <v>5</v>
      </c>
      <c r="R96" s="8">
        <v>5</v>
      </c>
      <c r="S96" s="8">
        <v>5</v>
      </c>
      <c r="T96" s="30">
        <f t="shared" si="2"/>
        <v>36</v>
      </c>
      <c r="U96" s="8">
        <v>5</v>
      </c>
      <c r="V96" s="8">
        <v>5</v>
      </c>
      <c r="W96" s="9">
        <v>5</v>
      </c>
      <c r="X96" s="34">
        <f>SUM(Form_Responses1[[#This Row],[Y.1]:[Y.3]])</f>
        <v>15</v>
      </c>
    </row>
    <row r="97" spans="1:24" x14ac:dyDescent="0.2">
      <c r="A97" s="10">
        <v>45576.351652905098</v>
      </c>
      <c r="B97" s="11" t="s">
        <v>107</v>
      </c>
      <c r="C97" s="11" t="s">
        <v>10</v>
      </c>
      <c r="D97" s="11" t="s">
        <v>7</v>
      </c>
      <c r="E97" s="11" t="s">
        <v>11</v>
      </c>
      <c r="F97" s="11">
        <v>4</v>
      </c>
      <c r="G97" s="11">
        <v>4</v>
      </c>
      <c r="H97" s="11">
        <v>4</v>
      </c>
      <c r="I97" s="11">
        <v>4</v>
      </c>
      <c r="J97" s="11">
        <v>4</v>
      </c>
      <c r="K97" s="21">
        <f>SUM(Form_Responses1[[#This Row],[X1.1]:[X1.5]])</f>
        <v>20</v>
      </c>
      <c r="L97" s="11">
        <v>4</v>
      </c>
      <c r="M97" s="11">
        <v>4</v>
      </c>
      <c r="N97" s="11">
        <v>4</v>
      </c>
      <c r="O97" s="26">
        <f>SUM(Form_Responses1[[#This Row],[X2.1]:[X2.3]])</f>
        <v>12</v>
      </c>
      <c r="P97" s="11">
        <v>4</v>
      </c>
      <c r="Q97" s="11">
        <v>4</v>
      </c>
      <c r="R97" s="11">
        <v>4</v>
      </c>
      <c r="S97" s="11">
        <v>4</v>
      </c>
      <c r="T97" s="31">
        <f t="shared" si="2"/>
        <v>36</v>
      </c>
      <c r="U97" s="11">
        <v>4</v>
      </c>
      <c r="V97" s="11">
        <v>4</v>
      </c>
      <c r="W97" s="12">
        <v>4</v>
      </c>
      <c r="X97" s="34">
        <f>SUM(Form_Responses1[[#This Row],[Y.1]:[Y.3]])</f>
        <v>12</v>
      </c>
    </row>
    <row r="98" spans="1:24" x14ac:dyDescent="0.2">
      <c r="A98" s="7">
        <v>45576.35303194444</v>
      </c>
      <c r="B98" s="8" t="s">
        <v>108</v>
      </c>
      <c r="C98" s="8" t="s">
        <v>6</v>
      </c>
      <c r="D98" s="8" t="s">
        <v>7</v>
      </c>
      <c r="E98" s="8" t="s">
        <v>8</v>
      </c>
      <c r="F98" s="8">
        <v>4</v>
      </c>
      <c r="G98" s="8">
        <v>4</v>
      </c>
      <c r="H98" s="8">
        <v>4</v>
      </c>
      <c r="I98" s="8">
        <v>4</v>
      </c>
      <c r="J98" s="8">
        <v>4</v>
      </c>
      <c r="K98" s="20">
        <f>SUM(Form_Responses1[[#This Row],[X1.1]:[X1.5]])</f>
        <v>20</v>
      </c>
      <c r="L98" s="8">
        <v>4</v>
      </c>
      <c r="M98" s="8">
        <v>4</v>
      </c>
      <c r="N98" s="8">
        <v>4</v>
      </c>
      <c r="O98" s="25">
        <f>SUM(Form_Responses1[[#This Row],[X2.1]:[X2.3]])</f>
        <v>12</v>
      </c>
      <c r="P98" s="8">
        <v>5</v>
      </c>
      <c r="Q98" s="8">
        <v>5</v>
      </c>
      <c r="R98" s="8">
        <v>5</v>
      </c>
      <c r="S98" s="8">
        <v>5</v>
      </c>
      <c r="T98" s="30">
        <f t="shared" ref="T98:T118" si="3">SUM(P97:S98)</f>
        <v>36</v>
      </c>
      <c r="U98" s="8">
        <v>4</v>
      </c>
      <c r="V98" s="8">
        <v>4</v>
      </c>
      <c r="W98" s="9">
        <v>4</v>
      </c>
      <c r="X98" s="34">
        <f>SUM(Form_Responses1[[#This Row],[Y.1]:[Y.3]])</f>
        <v>12</v>
      </c>
    </row>
    <row r="99" spans="1:24" x14ac:dyDescent="0.2">
      <c r="A99" s="10">
        <v>45576.353571597225</v>
      </c>
      <c r="B99" s="11" t="s">
        <v>109</v>
      </c>
      <c r="C99" s="11" t="s">
        <v>14</v>
      </c>
      <c r="D99" s="11" t="s">
        <v>7</v>
      </c>
      <c r="E99" s="11" t="s">
        <v>8</v>
      </c>
      <c r="F99" s="11">
        <v>4</v>
      </c>
      <c r="G99" s="11">
        <v>4</v>
      </c>
      <c r="H99" s="11">
        <v>4</v>
      </c>
      <c r="I99" s="11">
        <v>4</v>
      </c>
      <c r="J99" s="11">
        <v>4</v>
      </c>
      <c r="K99" s="21">
        <f>SUM(Form_Responses1[[#This Row],[X1.1]:[X1.5]])</f>
        <v>20</v>
      </c>
      <c r="L99" s="11">
        <v>4</v>
      </c>
      <c r="M99" s="11">
        <v>4</v>
      </c>
      <c r="N99" s="11">
        <v>4</v>
      </c>
      <c r="O99" s="26">
        <f>SUM(Form_Responses1[[#This Row],[X2.1]:[X2.3]])</f>
        <v>12</v>
      </c>
      <c r="P99" s="11">
        <v>4</v>
      </c>
      <c r="Q99" s="11">
        <v>4</v>
      </c>
      <c r="R99" s="11">
        <v>4</v>
      </c>
      <c r="S99" s="11">
        <v>4</v>
      </c>
      <c r="T99" s="31">
        <f t="shared" si="3"/>
        <v>36</v>
      </c>
      <c r="U99" s="11">
        <v>4</v>
      </c>
      <c r="V99" s="11">
        <v>4</v>
      </c>
      <c r="W99" s="12">
        <v>4</v>
      </c>
      <c r="X99" s="34">
        <f>SUM(Form_Responses1[[#This Row],[Y.1]:[Y.3]])</f>
        <v>12</v>
      </c>
    </row>
    <row r="100" spans="1:24" x14ac:dyDescent="0.2">
      <c r="A100" s="7">
        <v>45576.354124178237</v>
      </c>
      <c r="B100" s="8" t="s">
        <v>110</v>
      </c>
      <c r="C100" s="8" t="s">
        <v>10</v>
      </c>
      <c r="D100" s="8" t="s">
        <v>7</v>
      </c>
      <c r="E100" s="8" t="s">
        <v>11</v>
      </c>
      <c r="F100" s="8">
        <v>4</v>
      </c>
      <c r="G100" s="8">
        <v>4</v>
      </c>
      <c r="H100" s="8">
        <v>4</v>
      </c>
      <c r="I100" s="8">
        <v>4</v>
      </c>
      <c r="J100" s="8">
        <v>4</v>
      </c>
      <c r="K100" s="20">
        <f>SUM(Form_Responses1[[#This Row],[X1.1]:[X1.5]])</f>
        <v>20</v>
      </c>
      <c r="L100" s="8">
        <v>4</v>
      </c>
      <c r="M100" s="8">
        <v>4</v>
      </c>
      <c r="N100" s="8">
        <v>4</v>
      </c>
      <c r="O100" s="25">
        <f>SUM(Form_Responses1[[#This Row],[X2.1]:[X2.3]])</f>
        <v>12</v>
      </c>
      <c r="P100" s="8">
        <v>5</v>
      </c>
      <c r="Q100" s="8">
        <v>5</v>
      </c>
      <c r="R100" s="8">
        <v>4</v>
      </c>
      <c r="S100" s="8">
        <v>4</v>
      </c>
      <c r="T100" s="30">
        <f t="shared" si="3"/>
        <v>34</v>
      </c>
      <c r="U100" s="8">
        <v>4</v>
      </c>
      <c r="V100" s="8">
        <v>4</v>
      </c>
      <c r="W100" s="9">
        <v>4</v>
      </c>
      <c r="X100" s="34">
        <f>SUM(Form_Responses1[[#This Row],[Y.1]:[Y.3]])</f>
        <v>12</v>
      </c>
    </row>
    <row r="101" spans="1:24" x14ac:dyDescent="0.2">
      <c r="A101" s="10">
        <v>45576.354548692128</v>
      </c>
      <c r="B101" s="11" t="s">
        <v>111</v>
      </c>
      <c r="C101" s="11" t="s">
        <v>6</v>
      </c>
      <c r="D101" s="11" t="s">
        <v>7</v>
      </c>
      <c r="E101" s="11" t="s">
        <v>8</v>
      </c>
      <c r="F101" s="11">
        <v>4</v>
      </c>
      <c r="G101" s="11">
        <v>4</v>
      </c>
      <c r="H101" s="11">
        <v>4</v>
      </c>
      <c r="I101" s="11">
        <v>4</v>
      </c>
      <c r="J101" s="11">
        <v>4</v>
      </c>
      <c r="K101" s="21">
        <f>SUM(Form_Responses1[[#This Row],[X1.1]:[X1.5]])</f>
        <v>20</v>
      </c>
      <c r="L101" s="11">
        <v>4</v>
      </c>
      <c r="M101" s="11">
        <v>4</v>
      </c>
      <c r="N101" s="11">
        <v>4</v>
      </c>
      <c r="O101" s="26">
        <f>SUM(Form_Responses1[[#This Row],[X2.1]:[X2.3]])</f>
        <v>12</v>
      </c>
      <c r="P101" s="11">
        <v>4</v>
      </c>
      <c r="Q101" s="11">
        <v>4</v>
      </c>
      <c r="R101" s="11">
        <v>4</v>
      </c>
      <c r="S101" s="11">
        <v>4</v>
      </c>
      <c r="T101" s="31">
        <f t="shared" si="3"/>
        <v>34</v>
      </c>
      <c r="U101" s="11">
        <v>4</v>
      </c>
      <c r="V101" s="11">
        <v>4</v>
      </c>
      <c r="W101" s="12">
        <v>4</v>
      </c>
      <c r="X101" s="34">
        <f>SUM(Form_Responses1[[#This Row],[Y.1]:[Y.3]])</f>
        <v>12</v>
      </c>
    </row>
    <row r="102" spans="1:24" x14ac:dyDescent="0.2">
      <c r="A102" s="7">
        <v>45576.354962546291</v>
      </c>
      <c r="B102" s="8" t="s">
        <v>112</v>
      </c>
      <c r="C102" s="8" t="s">
        <v>10</v>
      </c>
      <c r="D102" s="8" t="s">
        <v>7</v>
      </c>
      <c r="E102" s="8" t="s">
        <v>11</v>
      </c>
      <c r="F102" s="8">
        <v>5</v>
      </c>
      <c r="G102" s="8">
        <v>5</v>
      </c>
      <c r="H102" s="8">
        <v>5</v>
      </c>
      <c r="I102" s="8">
        <v>5</v>
      </c>
      <c r="J102" s="8">
        <v>5</v>
      </c>
      <c r="K102" s="20">
        <f>SUM(Form_Responses1[[#This Row],[X1.1]:[X1.5]])</f>
        <v>25</v>
      </c>
      <c r="L102" s="8">
        <v>5</v>
      </c>
      <c r="M102" s="8">
        <v>5</v>
      </c>
      <c r="N102" s="8">
        <v>5</v>
      </c>
      <c r="O102" s="25">
        <f>SUM(Form_Responses1[[#This Row],[X2.1]:[X2.3]])</f>
        <v>15</v>
      </c>
      <c r="P102" s="8">
        <v>5</v>
      </c>
      <c r="Q102" s="8">
        <v>5</v>
      </c>
      <c r="R102" s="8">
        <v>5</v>
      </c>
      <c r="S102" s="8">
        <v>5</v>
      </c>
      <c r="T102" s="30">
        <f t="shared" si="3"/>
        <v>36</v>
      </c>
      <c r="U102" s="8">
        <v>5</v>
      </c>
      <c r="V102" s="8">
        <v>5</v>
      </c>
      <c r="W102" s="9">
        <v>5</v>
      </c>
      <c r="X102" s="34">
        <f>SUM(Form_Responses1[[#This Row],[Y.1]:[Y.3]])</f>
        <v>15</v>
      </c>
    </row>
    <row r="103" spans="1:24" x14ac:dyDescent="0.2">
      <c r="A103" s="10">
        <v>45576.355404745365</v>
      </c>
      <c r="B103" s="11" t="s">
        <v>113</v>
      </c>
      <c r="C103" s="11" t="s">
        <v>10</v>
      </c>
      <c r="D103" s="11" t="s">
        <v>7</v>
      </c>
      <c r="E103" s="11" t="s">
        <v>11</v>
      </c>
      <c r="F103" s="11">
        <v>5</v>
      </c>
      <c r="G103" s="11">
        <v>5</v>
      </c>
      <c r="H103" s="11">
        <v>5</v>
      </c>
      <c r="I103" s="11">
        <v>5</v>
      </c>
      <c r="J103" s="11">
        <v>5</v>
      </c>
      <c r="K103" s="21">
        <f>SUM(Form_Responses1[[#This Row],[X1.1]:[X1.5]])</f>
        <v>25</v>
      </c>
      <c r="L103" s="11">
        <v>5</v>
      </c>
      <c r="M103" s="11">
        <v>5</v>
      </c>
      <c r="N103" s="11">
        <v>5</v>
      </c>
      <c r="O103" s="26">
        <f>SUM(Form_Responses1[[#This Row],[X2.1]:[X2.3]])</f>
        <v>15</v>
      </c>
      <c r="P103" s="11">
        <v>5</v>
      </c>
      <c r="Q103" s="11">
        <v>5</v>
      </c>
      <c r="R103" s="11">
        <v>5</v>
      </c>
      <c r="S103" s="11">
        <v>5</v>
      </c>
      <c r="T103" s="31">
        <f t="shared" si="3"/>
        <v>40</v>
      </c>
      <c r="U103" s="11">
        <v>5</v>
      </c>
      <c r="V103" s="11">
        <v>5</v>
      </c>
      <c r="W103" s="12">
        <v>5</v>
      </c>
      <c r="X103" s="34">
        <f>SUM(Form_Responses1[[#This Row],[Y.1]:[Y.3]])</f>
        <v>15</v>
      </c>
    </row>
    <row r="104" spans="1:24" x14ac:dyDescent="0.2">
      <c r="A104" s="7">
        <v>45576.35597123843</v>
      </c>
      <c r="B104" s="8" t="s">
        <v>114</v>
      </c>
      <c r="C104" s="8" t="s">
        <v>63</v>
      </c>
      <c r="D104" s="8" t="s">
        <v>7</v>
      </c>
      <c r="E104" s="8" t="s">
        <v>11</v>
      </c>
      <c r="F104" s="8">
        <v>4</v>
      </c>
      <c r="G104" s="8">
        <v>4</v>
      </c>
      <c r="H104" s="8">
        <v>4</v>
      </c>
      <c r="I104" s="8">
        <v>4</v>
      </c>
      <c r="J104" s="8">
        <v>4</v>
      </c>
      <c r="K104" s="20">
        <f>SUM(Form_Responses1[[#This Row],[X1.1]:[X1.5]])</f>
        <v>20</v>
      </c>
      <c r="L104" s="8">
        <v>4</v>
      </c>
      <c r="M104" s="8">
        <v>4</v>
      </c>
      <c r="N104" s="8">
        <v>4</v>
      </c>
      <c r="O104" s="25">
        <f>SUM(Form_Responses1[[#This Row],[X2.1]:[X2.3]])</f>
        <v>12</v>
      </c>
      <c r="P104" s="8">
        <v>4</v>
      </c>
      <c r="Q104" s="8">
        <v>4</v>
      </c>
      <c r="R104" s="8">
        <v>4</v>
      </c>
      <c r="S104" s="8">
        <v>4</v>
      </c>
      <c r="T104" s="30">
        <f t="shared" si="3"/>
        <v>36</v>
      </c>
      <c r="U104" s="8">
        <v>4</v>
      </c>
      <c r="V104" s="8">
        <v>4</v>
      </c>
      <c r="W104" s="9">
        <v>4</v>
      </c>
      <c r="X104" s="34">
        <f>SUM(Form_Responses1[[#This Row],[Y.1]:[Y.3]])</f>
        <v>12</v>
      </c>
    </row>
    <row r="105" spans="1:24" x14ac:dyDescent="0.2">
      <c r="A105" s="10">
        <v>45576.356459363422</v>
      </c>
      <c r="B105" s="11" t="s">
        <v>115</v>
      </c>
      <c r="C105" s="11" t="s">
        <v>10</v>
      </c>
      <c r="D105" s="11" t="s">
        <v>7</v>
      </c>
      <c r="E105" s="11" t="s">
        <v>8</v>
      </c>
      <c r="F105" s="11">
        <v>4</v>
      </c>
      <c r="G105" s="11">
        <v>4</v>
      </c>
      <c r="H105" s="11">
        <v>4</v>
      </c>
      <c r="I105" s="11">
        <v>4</v>
      </c>
      <c r="J105" s="11">
        <v>4</v>
      </c>
      <c r="K105" s="21">
        <f>SUM(Form_Responses1[[#This Row],[X1.1]:[X1.5]])</f>
        <v>20</v>
      </c>
      <c r="L105" s="11">
        <v>4</v>
      </c>
      <c r="M105" s="11">
        <v>4</v>
      </c>
      <c r="N105" s="11">
        <v>4</v>
      </c>
      <c r="O105" s="26">
        <f>SUM(Form_Responses1[[#This Row],[X2.1]:[X2.3]])</f>
        <v>12</v>
      </c>
      <c r="P105" s="11">
        <v>5</v>
      </c>
      <c r="Q105" s="11">
        <v>5</v>
      </c>
      <c r="R105" s="11">
        <v>5</v>
      </c>
      <c r="S105" s="11">
        <v>5</v>
      </c>
      <c r="T105" s="31">
        <f t="shared" si="3"/>
        <v>36</v>
      </c>
      <c r="U105" s="11">
        <v>4</v>
      </c>
      <c r="V105" s="11">
        <v>4</v>
      </c>
      <c r="W105" s="12">
        <v>4</v>
      </c>
      <c r="X105" s="34">
        <f>SUM(Form_Responses1[[#This Row],[Y.1]:[Y.3]])</f>
        <v>12</v>
      </c>
    </row>
    <row r="106" spans="1:24" x14ac:dyDescent="0.2">
      <c r="A106" s="7">
        <v>45576.357059965274</v>
      </c>
      <c r="B106" s="8" t="s">
        <v>116</v>
      </c>
      <c r="C106" s="8" t="s">
        <v>6</v>
      </c>
      <c r="D106" s="8" t="s">
        <v>7</v>
      </c>
      <c r="E106" s="8" t="s">
        <v>8</v>
      </c>
      <c r="F106" s="8">
        <v>4</v>
      </c>
      <c r="G106" s="8">
        <v>4</v>
      </c>
      <c r="H106" s="8">
        <v>4</v>
      </c>
      <c r="I106" s="8">
        <v>4</v>
      </c>
      <c r="J106" s="8">
        <v>4</v>
      </c>
      <c r="K106" s="20">
        <f>SUM(Form_Responses1[[#This Row],[X1.1]:[X1.5]])</f>
        <v>20</v>
      </c>
      <c r="L106" s="8">
        <v>4</v>
      </c>
      <c r="M106" s="8">
        <v>4</v>
      </c>
      <c r="N106" s="8">
        <v>4</v>
      </c>
      <c r="O106" s="25">
        <f>SUM(Form_Responses1[[#This Row],[X2.1]:[X2.3]])</f>
        <v>12</v>
      </c>
      <c r="P106" s="8">
        <v>4</v>
      </c>
      <c r="Q106" s="8">
        <v>4</v>
      </c>
      <c r="R106" s="8">
        <v>4</v>
      </c>
      <c r="S106" s="8">
        <v>4</v>
      </c>
      <c r="T106" s="30">
        <f t="shared" si="3"/>
        <v>36</v>
      </c>
      <c r="U106" s="8">
        <v>4</v>
      </c>
      <c r="V106" s="8">
        <v>4</v>
      </c>
      <c r="W106" s="9">
        <v>4</v>
      </c>
      <c r="X106" s="34">
        <f>SUM(Form_Responses1[[#This Row],[Y.1]:[Y.3]])</f>
        <v>12</v>
      </c>
    </row>
    <row r="107" spans="1:24" x14ac:dyDescent="0.2">
      <c r="A107" s="10">
        <v>45576.357462129628</v>
      </c>
      <c r="B107" s="11" t="s">
        <v>117</v>
      </c>
      <c r="C107" s="11" t="s">
        <v>6</v>
      </c>
      <c r="D107" s="11" t="s">
        <v>7</v>
      </c>
      <c r="E107" s="11" t="s">
        <v>8</v>
      </c>
      <c r="F107" s="11">
        <v>4</v>
      </c>
      <c r="G107" s="11">
        <v>4</v>
      </c>
      <c r="H107" s="11">
        <v>4</v>
      </c>
      <c r="I107" s="11">
        <v>4</v>
      </c>
      <c r="J107" s="11">
        <v>4</v>
      </c>
      <c r="K107" s="21">
        <f>SUM(Form_Responses1[[#This Row],[X1.1]:[X1.5]])</f>
        <v>20</v>
      </c>
      <c r="L107" s="11">
        <v>4</v>
      </c>
      <c r="M107" s="11">
        <v>4</v>
      </c>
      <c r="N107" s="11">
        <v>4</v>
      </c>
      <c r="O107" s="26">
        <f>SUM(Form_Responses1[[#This Row],[X2.1]:[X2.3]])</f>
        <v>12</v>
      </c>
      <c r="P107" s="11">
        <v>5</v>
      </c>
      <c r="Q107" s="11">
        <v>5</v>
      </c>
      <c r="R107" s="11">
        <v>4</v>
      </c>
      <c r="S107" s="11">
        <v>4</v>
      </c>
      <c r="T107" s="31">
        <f t="shared" si="3"/>
        <v>34</v>
      </c>
      <c r="U107" s="11">
        <v>4</v>
      </c>
      <c r="V107" s="11">
        <v>4</v>
      </c>
      <c r="W107" s="12">
        <v>4</v>
      </c>
      <c r="X107" s="34">
        <f>SUM(Form_Responses1[[#This Row],[Y.1]:[Y.3]])</f>
        <v>12</v>
      </c>
    </row>
    <row r="108" spans="1:24" x14ac:dyDescent="0.2">
      <c r="A108" s="7">
        <v>45576.357938460649</v>
      </c>
      <c r="B108" s="8" t="s">
        <v>118</v>
      </c>
      <c r="C108" s="8" t="s">
        <v>14</v>
      </c>
      <c r="D108" s="8" t="s">
        <v>7</v>
      </c>
      <c r="E108" s="8" t="s">
        <v>8</v>
      </c>
      <c r="F108" s="8">
        <v>4</v>
      </c>
      <c r="G108" s="8">
        <v>4</v>
      </c>
      <c r="H108" s="8">
        <v>4</v>
      </c>
      <c r="I108" s="8">
        <v>4</v>
      </c>
      <c r="J108" s="8">
        <v>3</v>
      </c>
      <c r="K108" s="20">
        <f>SUM(Form_Responses1[[#This Row],[X1.1]:[X1.5]])</f>
        <v>19</v>
      </c>
      <c r="L108" s="8">
        <v>4</v>
      </c>
      <c r="M108" s="8">
        <v>4</v>
      </c>
      <c r="N108" s="8">
        <v>4</v>
      </c>
      <c r="O108" s="25">
        <f>SUM(Form_Responses1[[#This Row],[X2.1]:[X2.3]])</f>
        <v>12</v>
      </c>
      <c r="P108" s="8">
        <v>5</v>
      </c>
      <c r="Q108" s="8">
        <v>5</v>
      </c>
      <c r="R108" s="8">
        <v>4</v>
      </c>
      <c r="S108" s="8">
        <v>4</v>
      </c>
      <c r="T108" s="30">
        <f t="shared" si="3"/>
        <v>36</v>
      </c>
      <c r="U108" s="8">
        <v>4</v>
      </c>
      <c r="V108" s="8">
        <v>4</v>
      </c>
      <c r="W108" s="9">
        <v>4</v>
      </c>
      <c r="X108" s="34">
        <f>SUM(Form_Responses1[[#This Row],[Y.1]:[Y.3]])</f>
        <v>12</v>
      </c>
    </row>
    <row r="109" spans="1:24" x14ac:dyDescent="0.2">
      <c r="A109" s="10">
        <v>45576.358375983793</v>
      </c>
      <c r="B109" s="11" t="s">
        <v>119</v>
      </c>
      <c r="C109" s="11" t="s">
        <v>10</v>
      </c>
      <c r="D109" s="11" t="s">
        <v>7</v>
      </c>
      <c r="E109" s="11" t="s">
        <v>11</v>
      </c>
      <c r="F109" s="11">
        <v>5</v>
      </c>
      <c r="G109" s="11">
        <v>5</v>
      </c>
      <c r="H109" s="11">
        <v>5</v>
      </c>
      <c r="I109" s="11">
        <v>5</v>
      </c>
      <c r="J109" s="11">
        <v>5</v>
      </c>
      <c r="K109" s="21">
        <f>SUM(Form_Responses1[[#This Row],[X1.1]:[X1.5]])</f>
        <v>25</v>
      </c>
      <c r="L109" s="11">
        <v>5</v>
      </c>
      <c r="M109" s="11">
        <v>5</v>
      </c>
      <c r="N109" s="11">
        <v>5</v>
      </c>
      <c r="O109" s="26">
        <f>SUM(Form_Responses1[[#This Row],[X2.1]:[X2.3]])</f>
        <v>15</v>
      </c>
      <c r="P109" s="11">
        <v>5</v>
      </c>
      <c r="Q109" s="11">
        <v>5</v>
      </c>
      <c r="R109" s="11">
        <v>5</v>
      </c>
      <c r="S109" s="11">
        <v>5</v>
      </c>
      <c r="T109" s="31">
        <f t="shared" si="3"/>
        <v>38</v>
      </c>
      <c r="U109" s="11">
        <v>5</v>
      </c>
      <c r="V109" s="11">
        <v>5</v>
      </c>
      <c r="W109" s="12">
        <v>5</v>
      </c>
      <c r="X109" s="34">
        <f>SUM(Form_Responses1[[#This Row],[Y.1]:[Y.3]])</f>
        <v>15</v>
      </c>
    </row>
    <row r="110" spans="1:24" x14ac:dyDescent="0.2">
      <c r="A110" s="7">
        <v>45576.358824953699</v>
      </c>
      <c r="B110" s="8" t="s">
        <v>120</v>
      </c>
      <c r="C110" s="8" t="s">
        <v>14</v>
      </c>
      <c r="D110" s="8" t="s">
        <v>7</v>
      </c>
      <c r="E110" s="8" t="s">
        <v>8</v>
      </c>
      <c r="F110" s="8">
        <v>4</v>
      </c>
      <c r="G110" s="8">
        <v>4</v>
      </c>
      <c r="H110" s="8">
        <v>4</v>
      </c>
      <c r="I110" s="8">
        <v>4</v>
      </c>
      <c r="J110" s="8">
        <v>4</v>
      </c>
      <c r="K110" s="20">
        <f>SUM(Form_Responses1[[#This Row],[X1.1]:[X1.5]])</f>
        <v>20</v>
      </c>
      <c r="L110" s="8">
        <v>4</v>
      </c>
      <c r="M110" s="8">
        <v>4</v>
      </c>
      <c r="N110" s="8">
        <v>4</v>
      </c>
      <c r="O110" s="25">
        <f>SUM(Form_Responses1[[#This Row],[X2.1]:[X2.3]])</f>
        <v>12</v>
      </c>
      <c r="P110" s="8">
        <v>4</v>
      </c>
      <c r="Q110" s="8">
        <v>4</v>
      </c>
      <c r="R110" s="8">
        <v>4</v>
      </c>
      <c r="S110" s="8">
        <v>4</v>
      </c>
      <c r="T110" s="30">
        <f t="shared" si="3"/>
        <v>36</v>
      </c>
      <c r="U110" s="8">
        <v>4</v>
      </c>
      <c r="V110" s="8">
        <v>4</v>
      </c>
      <c r="W110" s="9">
        <v>4</v>
      </c>
      <c r="X110" s="34">
        <f>SUM(Form_Responses1[[#This Row],[Y.1]:[Y.3]])</f>
        <v>12</v>
      </c>
    </row>
    <row r="111" spans="1:24" x14ac:dyDescent="0.2">
      <c r="A111" s="10">
        <v>45576.359241203703</v>
      </c>
      <c r="B111" s="11" t="s">
        <v>121</v>
      </c>
      <c r="C111" s="11" t="s">
        <v>6</v>
      </c>
      <c r="D111" s="11" t="s">
        <v>7</v>
      </c>
      <c r="E111" s="11" t="s">
        <v>8</v>
      </c>
      <c r="F111" s="11">
        <v>4</v>
      </c>
      <c r="G111" s="11">
        <v>4</v>
      </c>
      <c r="H111" s="11">
        <v>4</v>
      </c>
      <c r="I111" s="11">
        <v>4</v>
      </c>
      <c r="J111" s="11">
        <v>4</v>
      </c>
      <c r="K111" s="21">
        <f>SUM(Form_Responses1[[#This Row],[X1.1]:[X1.5]])</f>
        <v>20</v>
      </c>
      <c r="L111" s="11">
        <v>4</v>
      </c>
      <c r="M111" s="11">
        <v>4</v>
      </c>
      <c r="N111" s="11">
        <v>4</v>
      </c>
      <c r="O111" s="26">
        <f>SUM(Form_Responses1[[#This Row],[X2.1]:[X2.3]])</f>
        <v>12</v>
      </c>
      <c r="P111" s="11">
        <v>4</v>
      </c>
      <c r="Q111" s="11">
        <v>4</v>
      </c>
      <c r="R111" s="11">
        <v>4</v>
      </c>
      <c r="S111" s="11">
        <v>4</v>
      </c>
      <c r="T111" s="31">
        <f t="shared" si="3"/>
        <v>32</v>
      </c>
      <c r="U111" s="11">
        <v>4</v>
      </c>
      <c r="V111" s="11">
        <v>4</v>
      </c>
      <c r="W111" s="12">
        <v>4</v>
      </c>
      <c r="X111" s="34">
        <f>SUM(Form_Responses1[[#This Row],[Y.1]:[Y.3]])</f>
        <v>12</v>
      </c>
    </row>
    <row r="112" spans="1:24" x14ac:dyDescent="0.2">
      <c r="A112" s="7">
        <v>45576.359654305561</v>
      </c>
      <c r="B112" s="8" t="s">
        <v>122</v>
      </c>
      <c r="C112" s="8" t="s">
        <v>10</v>
      </c>
      <c r="D112" s="8" t="s">
        <v>7</v>
      </c>
      <c r="E112" s="8" t="s">
        <v>11</v>
      </c>
      <c r="F112" s="8">
        <v>5</v>
      </c>
      <c r="G112" s="8">
        <v>5</v>
      </c>
      <c r="H112" s="8">
        <v>5</v>
      </c>
      <c r="I112" s="8">
        <v>5</v>
      </c>
      <c r="J112" s="8">
        <v>5</v>
      </c>
      <c r="K112" s="20">
        <f>SUM(Form_Responses1[[#This Row],[X1.1]:[X1.5]])</f>
        <v>25</v>
      </c>
      <c r="L112" s="8">
        <v>5</v>
      </c>
      <c r="M112" s="8">
        <v>5</v>
      </c>
      <c r="N112" s="8">
        <v>5</v>
      </c>
      <c r="O112" s="25">
        <f>SUM(Form_Responses1[[#This Row],[X2.1]:[X2.3]])</f>
        <v>15</v>
      </c>
      <c r="P112" s="8">
        <v>5</v>
      </c>
      <c r="Q112" s="8">
        <v>5</v>
      </c>
      <c r="R112" s="8">
        <v>5</v>
      </c>
      <c r="S112" s="8">
        <v>5</v>
      </c>
      <c r="T112" s="30">
        <f t="shared" si="3"/>
        <v>36</v>
      </c>
      <c r="U112" s="8">
        <v>5</v>
      </c>
      <c r="V112" s="8">
        <v>5</v>
      </c>
      <c r="W112" s="9">
        <v>5</v>
      </c>
      <c r="X112" s="34">
        <f>SUM(Form_Responses1[[#This Row],[Y.1]:[Y.3]])</f>
        <v>15</v>
      </c>
    </row>
    <row r="113" spans="1:24" x14ac:dyDescent="0.2">
      <c r="A113" s="10">
        <v>45576.360221423616</v>
      </c>
      <c r="B113" s="11" t="s">
        <v>123</v>
      </c>
      <c r="C113" s="11" t="s">
        <v>10</v>
      </c>
      <c r="D113" s="11" t="s">
        <v>7</v>
      </c>
      <c r="E113" s="11" t="s">
        <v>11</v>
      </c>
      <c r="F113" s="11">
        <v>4</v>
      </c>
      <c r="G113" s="11">
        <v>4</v>
      </c>
      <c r="H113" s="11">
        <v>4</v>
      </c>
      <c r="I113" s="11">
        <v>4</v>
      </c>
      <c r="J113" s="11">
        <v>4</v>
      </c>
      <c r="K113" s="21">
        <f>SUM(Form_Responses1[[#This Row],[X1.1]:[X1.5]])</f>
        <v>20</v>
      </c>
      <c r="L113" s="11">
        <v>4</v>
      </c>
      <c r="M113" s="11">
        <v>4</v>
      </c>
      <c r="N113" s="11">
        <v>4</v>
      </c>
      <c r="O113" s="26">
        <f>SUM(Form_Responses1[[#This Row],[X2.1]:[X2.3]])</f>
        <v>12</v>
      </c>
      <c r="P113" s="11">
        <v>4</v>
      </c>
      <c r="Q113" s="11">
        <v>4</v>
      </c>
      <c r="R113" s="11">
        <v>4</v>
      </c>
      <c r="S113" s="11">
        <v>4</v>
      </c>
      <c r="T113" s="31">
        <f t="shared" si="3"/>
        <v>36</v>
      </c>
      <c r="U113" s="11">
        <v>4</v>
      </c>
      <c r="V113" s="11">
        <v>4</v>
      </c>
      <c r="W113" s="12">
        <v>4</v>
      </c>
      <c r="X113" s="34">
        <f>SUM(Form_Responses1[[#This Row],[Y.1]:[Y.3]])</f>
        <v>12</v>
      </c>
    </row>
    <row r="114" spans="1:24" x14ac:dyDescent="0.2">
      <c r="A114" s="7">
        <v>45576.360681527774</v>
      </c>
      <c r="B114" s="8" t="s">
        <v>124</v>
      </c>
      <c r="C114" s="8" t="s">
        <v>10</v>
      </c>
      <c r="D114" s="8" t="s">
        <v>7</v>
      </c>
      <c r="E114" s="8" t="s">
        <v>11</v>
      </c>
      <c r="F114" s="8">
        <v>5</v>
      </c>
      <c r="G114" s="8">
        <v>5</v>
      </c>
      <c r="H114" s="8">
        <v>5</v>
      </c>
      <c r="I114" s="8">
        <v>5</v>
      </c>
      <c r="J114" s="8">
        <v>5</v>
      </c>
      <c r="K114" s="20">
        <f>SUM(Form_Responses1[[#This Row],[X1.1]:[X1.5]])</f>
        <v>25</v>
      </c>
      <c r="L114" s="8">
        <v>5</v>
      </c>
      <c r="M114" s="8">
        <v>5</v>
      </c>
      <c r="N114" s="8">
        <v>5</v>
      </c>
      <c r="O114" s="25">
        <f>SUM(Form_Responses1[[#This Row],[X2.1]:[X2.3]])</f>
        <v>15</v>
      </c>
      <c r="P114" s="8">
        <v>5</v>
      </c>
      <c r="Q114" s="8">
        <v>5</v>
      </c>
      <c r="R114" s="8">
        <v>5</v>
      </c>
      <c r="S114" s="8">
        <v>5</v>
      </c>
      <c r="T114" s="30">
        <f t="shared" si="3"/>
        <v>36</v>
      </c>
      <c r="U114" s="8">
        <v>5</v>
      </c>
      <c r="V114" s="8">
        <v>5</v>
      </c>
      <c r="W114" s="9">
        <v>5</v>
      </c>
      <c r="X114" s="34">
        <f>SUM(Form_Responses1[[#This Row],[Y.1]:[Y.3]])</f>
        <v>15</v>
      </c>
    </row>
    <row r="115" spans="1:24" x14ac:dyDescent="0.2">
      <c r="A115" s="10">
        <v>45576.361121585651</v>
      </c>
      <c r="B115" s="11" t="s">
        <v>125</v>
      </c>
      <c r="C115" s="11" t="s">
        <v>6</v>
      </c>
      <c r="D115" s="11" t="s">
        <v>7</v>
      </c>
      <c r="E115" s="11" t="s">
        <v>8</v>
      </c>
      <c r="F115" s="11">
        <v>4</v>
      </c>
      <c r="G115" s="11">
        <v>4</v>
      </c>
      <c r="H115" s="11">
        <v>4</v>
      </c>
      <c r="I115" s="11">
        <v>4</v>
      </c>
      <c r="J115" s="11">
        <v>3</v>
      </c>
      <c r="K115" s="21">
        <f>SUM(Form_Responses1[[#This Row],[X1.1]:[X1.5]])</f>
        <v>19</v>
      </c>
      <c r="L115" s="11">
        <v>4</v>
      </c>
      <c r="M115" s="11">
        <v>4</v>
      </c>
      <c r="N115" s="11">
        <v>4</v>
      </c>
      <c r="O115" s="26">
        <f>SUM(Form_Responses1[[#This Row],[X2.1]:[X2.3]])</f>
        <v>12</v>
      </c>
      <c r="P115" s="11">
        <v>4</v>
      </c>
      <c r="Q115" s="11">
        <v>4</v>
      </c>
      <c r="R115" s="11">
        <v>4</v>
      </c>
      <c r="S115" s="11">
        <v>4</v>
      </c>
      <c r="T115" s="31">
        <f t="shared" si="3"/>
        <v>36</v>
      </c>
      <c r="U115" s="11">
        <v>4</v>
      </c>
      <c r="V115" s="11">
        <v>4</v>
      </c>
      <c r="W115" s="12">
        <v>4</v>
      </c>
      <c r="X115" s="34">
        <f>SUM(Form_Responses1[[#This Row],[Y.1]:[Y.3]])</f>
        <v>12</v>
      </c>
    </row>
    <row r="116" spans="1:24" x14ac:dyDescent="0.2">
      <c r="A116" s="7">
        <v>45576.361605960643</v>
      </c>
      <c r="B116" s="8" t="s">
        <v>126</v>
      </c>
      <c r="C116" s="8" t="s">
        <v>10</v>
      </c>
      <c r="D116" s="8" t="s">
        <v>7</v>
      </c>
      <c r="E116" s="8" t="s">
        <v>11</v>
      </c>
      <c r="F116" s="8">
        <v>4</v>
      </c>
      <c r="G116" s="8">
        <v>4</v>
      </c>
      <c r="H116" s="8">
        <v>4</v>
      </c>
      <c r="I116" s="8">
        <v>4</v>
      </c>
      <c r="J116" s="8">
        <v>4</v>
      </c>
      <c r="K116" s="20">
        <f>SUM(Form_Responses1[[#This Row],[X1.1]:[X1.5]])</f>
        <v>20</v>
      </c>
      <c r="L116" s="8">
        <v>5</v>
      </c>
      <c r="M116" s="8">
        <v>5</v>
      </c>
      <c r="N116" s="8">
        <v>5</v>
      </c>
      <c r="O116" s="25">
        <f>SUM(Form_Responses1[[#This Row],[X2.1]:[X2.3]])</f>
        <v>15</v>
      </c>
      <c r="P116" s="8">
        <v>5</v>
      </c>
      <c r="Q116" s="8">
        <v>5</v>
      </c>
      <c r="R116" s="8">
        <v>5</v>
      </c>
      <c r="S116" s="8">
        <v>5</v>
      </c>
      <c r="T116" s="30">
        <f t="shared" si="3"/>
        <v>36</v>
      </c>
      <c r="U116" s="8">
        <v>4</v>
      </c>
      <c r="V116" s="8">
        <v>4</v>
      </c>
      <c r="W116" s="9">
        <v>4</v>
      </c>
      <c r="X116" s="34">
        <f>SUM(Form_Responses1[[#This Row],[Y.1]:[Y.3]])</f>
        <v>12</v>
      </c>
    </row>
    <row r="117" spans="1:24" x14ac:dyDescent="0.2">
      <c r="A117" s="10">
        <v>45576.362045462964</v>
      </c>
      <c r="B117" s="11" t="s">
        <v>127</v>
      </c>
      <c r="C117" s="11" t="s">
        <v>14</v>
      </c>
      <c r="D117" s="11" t="s">
        <v>7</v>
      </c>
      <c r="E117" s="11" t="s">
        <v>8</v>
      </c>
      <c r="F117" s="11">
        <v>5</v>
      </c>
      <c r="G117" s="11">
        <v>5</v>
      </c>
      <c r="H117" s="11">
        <v>5</v>
      </c>
      <c r="I117" s="11">
        <v>5</v>
      </c>
      <c r="J117" s="11">
        <v>5</v>
      </c>
      <c r="K117" s="21">
        <f>SUM(Form_Responses1[[#This Row],[X1.1]:[X1.5]])</f>
        <v>25</v>
      </c>
      <c r="L117" s="11">
        <v>5</v>
      </c>
      <c r="M117" s="11">
        <v>5</v>
      </c>
      <c r="N117" s="11">
        <v>5</v>
      </c>
      <c r="O117" s="26">
        <f>SUM(Form_Responses1[[#This Row],[X2.1]:[X2.3]])</f>
        <v>15</v>
      </c>
      <c r="P117" s="11">
        <v>5</v>
      </c>
      <c r="Q117" s="11">
        <v>5</v>
      </c>
      <c r="R117" s="11">
        <v>5</v>
      </c>
      <c r="S117" s="11">
        <v>5</v>
      </c>
      <c r="T117" s="31">
        <f t="shared" si="3"/>
        <v>40</v>
      </c>
      <c r="U117" s="11">
        <v>5</v>
      </c>
      <c r="V117" s="11">
        <v>5</v>
      </c>
      <c r="W117" s="12">
        <v>5</v>
      </c>
      <c r="X117" s="34">
        <f>SUM(Form_Responses1[[#This Row],[Y.1]:[Y.3]])</f>
        <v>15</v>
      </c>
    </row>
    <row r="118" spans="1:24" x14ac:dyDescent="0.2">
      <c r="A118" s="13">
        <v>45576.362493483801</v>
      </c>
      <c r="B118" s="14" t="s">
        <v>128</v>
      </c>
      <c r="C118" s="14" t="s">
        <v>6</v>
      </c>
      <c r="D118" s="14" t="s">
        <v>7</v>
      </c>
      <c r="E118" s="14" t="s">
        <v>8</v>
      </c>
      <c r="F118" s="14">
        <v>4</v>
      </c>
      <c r="G118" s="14">
        <v>4</v>
      </c>
      <c r="H118" s="14">
        <v>4</v>
      </c>
      <c r="I118" s="14">
        <v>4</v>
      </c>
      <c r="J118" s="14">
        <v>4</v>
      </c>
      <c r="K118" s="22">
        <f>SUM(Form_Responses1[[#This Row],[X1.1]:[X1.5]])</f>
        <v>20</v>
      </c>
      <c r="L118" s="14">
        <v>4</v>
      </c>
      <c r="M118" s="14">
        <v>4</v>
      </c>
      <c r="N118" s="14">
        <v>4</v>
      </c>
      <c r="O118" s="27">
        <f>SUM(Form_Responses1[[#This Row],[X2.1]:[X2.3]])</f>
        <v>12</v>
      </c>
      <c r="P118" s="14">
        <v>4</v>
      </c>
      <c r="Q118" s="14">
        <v>4</v>
      </c>
      <c r="R118" s="14">
        <v>4</v>
      </c>
      <c r="S118" s="14">
        <v>4</v>
      </c>
      <c r="T118" s="32">
        <f t="shared" si="3"/>
        <v>36</v>
      </c>
      <c r="U118" s="14">
        <v>4</v>
      </c>
      <c r="V118" s="14">
        <v>4</v>
      </c>
      <c r="W118" s="15">
        <v>4</v>
      </c>
      <c r="X118" s="34">
        <f>SUM(Form_Responses1[[#This Row],[Y.1]:[Y.3]])</f>
        <v>12</v>
      </c>
    </row>
    <row r="119" spans="1:24" ht="15.75" customHeight="1" x14ac:dyDescent="0.2">
      <c r="A119" s="35"/>
      <c r="B119" s="35"/>
      <c r="C119" s="35"/>
      <c r="D119" s="35"/>
      <c r="E119" s="35"/>
      <c r="F119" s="35">
        <f>SUM(F2:G101)</f>
        <v>845</v>
      </c>
      <c r="G119" s="35">
        <f t="shared" ref="G119:X119" si="4">SUM(G2:H101)</f>
        <v>841</v>
      </c>
      <c r="H119" s="35">
        <f t="shared" si="4"/>
        <v>836</v>
      </c>
      <c r="I119" s="35">
        <f t="shared" si="4"/>
        <v>823</v>
      </c>
      <c r="J119" s="35">
        <f t="shared" si="4"/>
        <v>2495</v>
      </c>
      <c r="K119" s="35">
        <f t="shared" si="4"/>
        <v>2505</v>
      </c>
      <c r="L119" s="35">
        <f t="shared" si="4"/>
        <v>827</v>
      </c>
      <c r="M119" s="35">
        <f t="shared" si="4"/>
        <v>821</v>
      </c>
      <c r="N119" s="35">
        <f t="shared" si="4"/>
        <v>1649</v>
      </c>
      <c r="O119" s="35">
        <f t="shared" si="4"/>
        <v>1665</v>
      </c>
      <c r="P119" s="35">
        <f t="shared" si="4"/>
        <v>862</v>
      </c>
      <c r="Q119" s="35">
        <f t="shared" si="4"/>
        <v>845</v>
      </c>
      <c r="R119" s="35">
        <f t="shared" si="4"/>
        <v>813</v>
      </c>
      <c r="S119" s="35">
        <f t="shared" si="4"/>
        <v>3737</v>
      </c>
      <c r="T119" s="35">
        <f t="shared" si="4"/>
        <v>3753</v>
      </c>
      <c r="U119" s="35">
        <f t="shared" si="4"/>
        <v>832</v>
      </c>
      <c r="V119" s="35">
        <f t="shared" si="4"/>
        <v>820</v>
      </c>
      <c r="W119" s="35">
        <f t="shared" si="4"/>
        <v>1646</v>
      </c>
      <c r="X119" s="35">
        <f t="shared" si="4"/>
        <v>1239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2024-10-12T04:16:35Z</dcterms:created>
  <dcterms:modified xsi:type="dcterms:W3CDTF">2024-10-20T13:24:06Z</dcterms:modified>
</cp:coreProperties>
</file>